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6"/>
  <workbookPr codeName="DieseArbeitsmappe"/>
  <mc:AlternateContent xmlns:mc="http://schemas.openxmlformats.org/markup-compatibility/2006">
    <mc:Choice Requires="x15">
      <x15ac:absPath xmlns:x15ac="http://schemas.microsoft.com/office/spreadsheetml/2010/11/ac" url="/Users/antonstefanczyk/Downloads/02_Vergabeunterlagen_Stand 21.04.2026/"/>
    </mc:Choice>
  </mc:AlternateContent>
  <xr:revisionPtr revIDLastSave="0" documentId="13_ncr:1_{04F1DA40-77A3-FE40-9143-AB84D5EA6956}" xr6:coauthVersionLast="47" xr6:coauthVersionMax="47" xr10:uidLastSave="{00000000-0000-0000-0000-000000000000}"/>
  <bookViews>
    <workbookView xWindow="-38420" yWindow="600" windowWidth="38400" windowHeight="21000" tabRatio="844" xr2:uid="{00000000-000D-0000-FFFF-FFFF00000000}"/>
  </bookViews>
  <sheets>
    <sheet name="Zusammenfassung" sheetId="1" r:id="rId1"/>
    <sheet name="Objektübersicht" sheetId="27" r:id="rId2"/>
    <sheet name="Leistungswerte" sheetId="52" r:id="rId3"/>
    <sheet name="Jahresfaktoren" sheetId="46" r:id="rId4"/>
    <sheet name="Stundensatz_Unterhalt" sheetId="5" r:id="rId5"/>
    <sheet name="Stundensatz_Sonder" sheetId="8" r:id="rId6"/>
    <sheet name="1_Haus Heskamp Musikschule" sheetId="4" r:id="rId7"/>
    <sheet name="2_Trauerhalle Friedhof Vernich" sheetId="53" r:id="rId8"/>
    <sheet name="3_Trauerhalle Friedhof Lommersu" sheetId="54" r:id="rId9"/>
    <sheet name="4_Trauerhalle Friedhof Metterni" sheetId="55" r:id="rId10"/>
    <sheet name="5_Trauerhalle Friedhof Müggen" sheetId="56" r:id="rId11"/>
    <sheet name="6_Trauerhalle Friedhof Weilersw" sheetId="57" r:id="rId12"/>
    <sheet name="7_Bauhof" sheetId="58" r:id="rId13"/>
    <sheet name="8_Span. Rathaus" sheetId="60" r:id="rId14"/>
    <sheet name="9_Asyl_Kombi" sheetId="61" r:id="rId15"/>
    <sheet name="10_Asyl_Container" sheetId="59" r:id="rId16"/>
    <sheet name="11_Asyl_Derkum" sheetId="62" r:id="rId17"/>
    <sheet name="12_Asyl_Obdach" sheetId="63" r:id="rId18"/>
    <sheet name="13_Feuerwehr LS" sheetId="64" r:id="rId19"/>
    <sheet name="14_Feuerwehr Hausweiler" sheetId="65" r:id="rId20"/>
    <sheet name="15_Feuerwehr Lommersum" sheetId="66" r:id="rId21"/>
    <sheet name="16_Feuerwehr Metternich" sheetId="67" r:id="rId22"/>
    <sheet name="17_Feuerwehr Vernich" sheetId="68" r:id="rId23"/>
    <sheet name="18_Haus Fuhrmann" sheetId="70" r:id="rId24"/>
    <sheet name="19_Rathaus" sheetId="50" r:id="rId25"/>
    <sheet name="Sonderleistungen" sheetId="43" r:id="rId26"/>
    <sheet name="Grundreinigungen" sheetId="10" r:id="rId27"/>
  </sheets>
  <externalReferences>
    <externalReference r:id="rId28"/>
  </externalReferences>
  <definedNames>
    <definedName name="_xlnm._FilterDatabase" localSheetId="6" hidden="1">'1_Haus Heskamp Musikschule'!$B$17:$T$38</definedName>
    <definedName name="_xlnm._FilterDatabase" localSheetId="15" hidden="1">'10_Asyl_Container'!$B$17:$T$69</definedName>
    <definedName name="_xlnm._FilterDatabase" localSheetId="16" hidden="1">'11_Asyl_Derkum'!$B$17:$T$75</definedName>
    <definedName name="_xlnm._FilterDatabase" localSheetId="17" hidden="1">'12_Asyl_Obdach'!$B$17:$T$31</definedName>
    <definedName name="_xlnm._FilterDatabase" localSheetId="18" hidden="1">'13_Feuerwehr LS'!$B$17:$T$29</definedName>
    <definedName name="_xlnm._FilterDatabase" localSheetId="19" hidden="1">'14_Feuerwehr Hausweiler'!$B$17:$T$21</definedName>
    <definedName name="_xlnm._FilterDatabase" localSheetId="20" hidden="1">'15_Feuerwehr Lommersum'!$B$17:$T$30</definedName>
    <definedName name="_xlnm._FilterDatabase" localSheetId="21" hidden="1">'16_Feuerwehr Metternich'!$B$17:$T$32</definedName>
    <definedName name="_xlnm._FilterDatabase" localSheetId="22" hidden="1">'17_Feuerwehr Vernich'!$B$17:$T$21</definedName>
    <definedName name="_xlnm._FilterDatabase" localSheetId="23" hidden="1">'18_Haus Fuhrmann'!$B$17:$T$21</definedName>
    <definedName name="_xlnm._FilterDatabase" localSheetId="24" hidden="1">'19_Rathaus'!$B$17:$AD$144</definedName>
    <definedName name="_xlnm._FilterDatabase" localSheetId="7" hidden="1">'2_Trauerhalle Friedhof Vernich'!$B$17:$T$23</definedName>
    <definedName name="_xlnm._FilterDatabase" localSheetId="8" hidden="1">'3_Trauerhalle Friedhof Lommersu'!$B$17:$T$19</definedName>
    <definedName name="_xlnm._FilterDatabase" localSheetId="9" hidden="1">'4_Trauerhalle Friedhof Metterni'!$B$17:$T$19</definedName>
    <definedName name="_xlnm._FilterDatabase" localSheetId="10" hidden="1">'5_Trauerhalle Friedhof Müggen'!$B$17:$T$18</definedName>
    <definedName name="_xlnm._FilterDatabase" localSheetId="11" hidden="1">'6_Trauerhalle Friedhof Weilersw'!$B$17:$T$19</definedName>
    <definedName name="_xlnm._FilterDatabase" localSheetId="12" hidden="1">'7_Bauhof'!$B$17:$T$19</definedName>
    <definedName name="_xlnm._FilterDatabase" localSheetId="13" hidden="1">'8_Span. Rathaus'!$B$17:$T$19</definedName>
    <definedName name="_xlnm._FilterDatabase" localSheetId="14" hidden="1">'9_Asyl_Kombi'!$B$17:$T$32</definedName>
    <definedName name="_xlnm._FilterDatabase" localSheetId="26" hidden="1">Grundreinigungen!$B$16:$G$21</definedName>
    <definedName name="_xlnm.Print_Area" localSheetId="6">'1_Haus Heskamp Musikschule'!$B$2:$T$38</definedName>
    <definedName name="_xlnm.Print_Area" localSheetId="15">'10_Asyl_Container'!$B$2:$T$19</definedName>
    <definedName name="_xlnm.Print_Area" localSheetId="16">'11_Asyl_Derkum'!$B$2:$T$19</definedName>
    <definedName name="_xlnm.Print_Area" localSheetId="17">'12_Asyl_Obdach'!$B$2:$T$19</definedName>
    <definedName name="_xlnm.Print_Area" localSheetId="18">'13_Feuerwehr LS'!$B$2:$T$19</definedName>
    <definedName name="_xlnm.Print_Area" localSheetId="19">'14_Feuerwehr Hausweiler'!$B$2:$T$19</definedName>
    <definedName name="_xlnm.Print_Area" localSheetId="20">'15_Feuerwehr Lommersum'!$B$2:$T$19</definedName>
    <definedName name="_xlnm.Print_Area" localSheetId="21">'16_Feuerwehr Metternich'!$B$2:$T$19</definedName>
    <definedName name="_xlnm.Print_Area" localSheetId="22">'17_Feuerwehr Vernich'!$B$2:$T$19</definedName>
    <definedName name="_xlnm.Print_Area" localSheetId="23">'18_Haus Fuhrmann'!$B$2:$T$19</definedName>
    <definedName name="_xlnm.Print_Area" localSheetId="24">'19_Rathaus'!$B$2:$AD$144</definedName>
    <definedName name="_xlnm.Print_Area" localSheetId="7">'2_Trauerhalle Friedhof Vernich'!$B$2:$T$23</definedName>
    <definedName name="_xlnm.Print_Area" localSheetId="8">'3_Trauerhalle Friedhof Lommersu'!$B$2:$T$19</definedName>
    <definedName name="_xlnm.Print_Area" localSheetId="9">'4_Trauerhalle Friedhof Metterni'!$B$2:$T$19</definedName>
    <definedName name="_xlnm.Print_Area" localSheetId="10">'5_Trauerhalle Friedhof Müggen'!$B$2:$T$18</definedName>
    <definedName name="_xlnm.Print_Area" localSheetId="11">'6_Trauerhalle Friedhof Weilersw'!$B$2:$T$19</definedName>
    <definedName name="_xlnm.Print_Area" localSheetId="12">'7_Bauhof'!$B$2:$T$19</definedName>
    <definedName name="_xlnm.Print_Area" localSheetId="13">'8_Span. Rathaus'!$B$2:$T$19</definedName>
    <definedName name="_xlnm.Print_Area" localSheetId="14">'9_Asyl_Kombi'!$B$2:$T$19</definedName>
    <definedName name="_xlnm.Print_Area" localSheetId="26">Grundreinigungen!$A$1:$G$24</definedName>
    <definedName name="_xlnm.Print_Area" localSheetId="3">Jahresfaktoren!#REF!</definedName>
    <definedName name="_xlnm.Print_Area" localSheetId="2">Leistungswerte!$A$1:$J$42</definedName>
    <definedName name="_xlnm.Print_Area" localSheetId="5">Stundensatz_Sonder!$A$1:$BE$85</definedName>
    <definedName name="_xlnm.Print_Area" localSheetId="4">Stundensatz_Unterhalt!$A$1:$BE$85</definedName>
    <definedName name="_xlnm.Print_Area" localSheetId="0">Zusammenfassung!$A$1:$AX$66</definedName>
    <definedName name="_xlnm.Print_Titles" localSheetId="6">'1_Haus Heskamp Musikschule'!$2:$17</definedName>
    <definedName name="_xlnm.Print_Titles" localSheetId="15">'10_Asyl_Container'!$2:$17</definedName>
    <definedName name="_xlnm.Print_Titles" localSheetId="16">'11_Asyl_Derkum'!$2:$17</definedName>
    <definedName name="_xlnm.Print_Titles" localSheetId="17">'12_Asyl_Obdach'!$2:$17</definedName>
    <definedName name="_xlnm.Print_Titles" localSheetId="18">'13_Feuerwehr LS'!$2:$17</definedName>
    <definedName name="_xlnm.Print_Titles" localSheetId="19">'14_Feuerwehr Hausweiler'!$2:$17</definedName>
    <definedName name="_xlnm.Print_Titles" localSheetId="20">'15_Feuerwehr Lommersum'!$2:$17</definedName>
    <definedName name="_xlnm.Print_Titles" localSheetId="21">'16_Feuerwehr Metternich'!$2:$17</definedName>
    <definedName name="_xlnm.Print_Titles" localSheetId="22">'17_Feuerwehr Vernich'!$2:$17</definedName>
    <definedName name="_xlnm.Print_Titles" localSheetId="23">'18_Haus Fuhrmann'!$2:$17</definedName>
    <definedName name="_xlnm.Print_Titles" localSheetId="24">'19_Rathaus'!$2:$17</definedName>
    <definedName name="_xlnm.Print_Titles" localSheetId="7">'2_Trauerhalle Friedhof Vernich'!$2:$17</definedName>
    <definedName name="_xlnm.Print_Titles" localSheetId="8">'3_Trauerhalle Friedhof Lommersu'!$2:$17</definedName>
    <definedName name="_xlnm.Print_Titles" localSheetId="9">'4_Trauerhalle Friedhof Metterni'!$2:$17</definedName>
    <definedName name="_xlnm.Print_Titles" localSheetId="10">'5_Trauerhalle Friedhof Müggen'!$2:$17</definedName>
    <definedName name="_xlnm.Print_Titles" localSheetId="11">'6_Trauerhalle Friedhof Weilersw'!$2:$17</definedName>
    <definedName name="_xlnm.Print_Titles" localSheetId="12">'7_Bauhof'!$2:$17</definedName>
    <definedName name="_xlnm.Print_Titles" localSheetId="13">'8_Span. Rathaus'!$2:$17</definedName>
    <definedName name="_xlnm.Print_Titles" localSheetId="14">'9_Asyl_Kombi'!$2:$17</definedName>
    <definedName name="_xlnm.Print_Titles" localSheetId="26">Grundreinigungen!$1:$16</definedName>
    <definedName name="_xlnm.Print_Titles" localSheetId="1">Objektübersicht!$13:$13</definedName>
    <definedName name="_xlnm.Print_Titles" localSheetId="25">Sonderleistungen!#REF!</definedName>
    <definedName name="logo">[1]Zusammenfassung!$L$3</definedName>
    <definedName name="lst" localSheetId="3">Jahresfaktoren!#REF!</definedName>
    <definedName name="lst" localSheetId="2">Leistungswerte!$C$22:$F$38</definedName>
    <definedName name="lst">#REF!</definedName>
    <definedName name="SVSSR">#REF!</definedName>
    <definedName name="zurueck">[1]Zusammenfassung!$F$1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7" i="43" l="1"/>
  <c r="G34" i="27"/>
  <c r="H16" i="70"/>
  <c r="O16" i="70"/>
  <c r="H13" i="68"/>
  <c r="O16" i="67"/>
  <c r="H13" i="67"/>
  <c r="H13" i="66"/>
  <c r="H13" i="4"/>
  <c r="H13" i="53"/>
  <c r="H13" i="54"/>
  <c r="H16" i="55"/>
  <c r="H13" i="55"/>
  <c r="H13" i="56"/>
  <c r="H13" i="57"/>
  <c r="H13" i="58"/>
  <c r="H13" i="60"/>
  <c r="H13" i="64"/>
  <c r="H13" i="59"/>
  <c r="H13" i="61"/>
  <c r="O16" i="62"/>
  <c r="O16" i="66"/>
  <c r="H16" i="66"/>
  <c r="O16" i="65"/>
  <c r="H13" i="65"/>
  <c r="H16" i="65"/>
  <c r="N29" i="64"/>
  <c r="L29" i="64"/>
  <c r="O29" i="64" s="1"/>
  <c r="H16" i="64"/>
  <c r="R20" i="63"/>
  <c r="P20" i="63"/>
  <c r="N35" i="70"/>
  <c r="L35" i="70"/>
  <c r="I35" i="70"/>
  <c r="N34" i="70"/>
  <c r="L34" i="70"/>
  <c r="I34" i="70"/>
  <c r="O33" i="70"/>
  <c r="N33" i="70"/>
  <c r="L33" i="70"/>
  <c r="I33" i="70"/>
  <c r="N32" i="70"/>
  <c r="L32" i="70"/>
  <c r="I32" i="70"/>
  <c r="N31" i="70"/>
  <c r="L31" i="70"/>
  <c r="I31" i="70"/>
  <c r="N30" i="70"/>
  <c r="Q30" i="70" s="1"/>
  <c r="S30" i="70" s="1"/>
  <c r="L30" i="70"/>
  <c r="O30" i="70" s="1"/>
  <c r="I30" i="70"/>
  <c r="N29" i="70"/>
  <c r="L29" i="70"/>
  <c r="I29" i="70"/>
  <c r="N28" i="70"/>
  <c r="S28" i="70" s="1"/>
  <c r="L28" i="70"/>
  <c r="I28" i="70"/>
  <c r="N27" i="70"/>
  <c r="L27" i="70"/>
  <c r="I27" i="70"/>
  <c r="N18" i="55"/>
  <c r="N20" i="55"/>
  <c r="Q27" i="70" l="1"/>
  <c r="Q29" i="70"/>
  <c r="Q33" i="70"/>
  <c r="P33" i="70"/>
  <c r="R33" i="70" s="1"/>
  <c r="Q34" i="70"/>
  <c r="S34" i="70" s="1"/>
  <c r="Q28" i="70"/>
  <c r="P30" i="70"/>
  <c r="R30" i="70" s="1"/>
  <c r="Q31" i="70"/>
  <c r="S31" i="70" s="1"/>
  <c r="Q35" i="70"/>
  <c r="Q29" i="64"/>
  <c r="S29" i="64" s="1"/>
  <c r="P29" i="64"/>
  <c r="R29" i="64" s="1"/>
  <c r="O34" i="70"/>
  <c r="P34" i="70" s="1"/>
  <c r="R34" i="70" s="1"/>
  <c r="O29" i="70"/>
  <c r="S27" i="70"/>
  <c r="S33" i="70"/>
  <c r="S29" i="70"/>
  <c r="S35" i="70"/>
  <c r="P29" i="70"/>
  <c r="R29" i="70" s="1"/>
  <c r="O32" i="70"/>
  <c r="P32" i="70" s="1"/>
  <c r="R32" i="70" s="1"/>
  <c r="P28" i="70"/>
  <c r="R28" i="70" s="1"/>
  <c r="Q32" i="70"/>
  <c r="S32" i="70" s="1"/>
  <c r="O27" i="70"/>
  <c r="P27" i="70" s="1"/>
  <c r="R27" i="70" s="1"/>
  <c r="O31" i="70"/>
  <c r="P31" i="70" s="1"/>
  <c r="R31" i="70" s="1"/>
  <c r="O35" i="70"/>
  <c r="P35" i="70" s="1"/>
  <c r="R35" i="70" s="1"/>
  <c r="O28" i="70"/>
  <c r="B3" i="57"/>
  <c r="B2" i="57"/>
  <c r="N20" i="50"/>
  <c r="N22" i="50"/>
  <c r="N23" i="50"/>
  <c r="N24" i="50"/>
  <c r="N25" i="50"/>
  <c r="N26" i="50"/>
  <c r="N31" i="50"/>
  <c r="N37" i="50"/>
  <c r="N38" i="50"/>
  <c r="N39" i="50"/>
  <c r="N40" i="50"/>
  <c r="N41" i="50"/>
  <c r="N42" i="50"/>
  <c r="N43" i="50"/>
  <c r="N52" i="50"/>
  <c r="N53" i="50"/>
  <c r="N54" i="50"/>
  <c r="N56" i="50"/>
  <c r="N62" i="50"/>
  <c r="N63" i="50"/>
  <c r="N64" i="50"/>
  <c r="N65" i="50"/>
  <c r="N66" i="50"/>
  <c r="N67" i="50"/>
  <c r="N68" i="50"/>
  <c r="N72" i="50"/>
  <c r="N74" i="50"/>
  <c r="N75" i="50"/>
  <c r="N76" i="50"/>
  <c r="N77" i="50"/>
  <c r="N78" i="50"/>
  <c r="N90" i="50"/>
  <c r="N92" i="50"/>
  <c r="N94" i="50"/>
  <c r="N97" i="50"/>
  <c r="N101" i="50"/>
  <c r="N102" i="50"/>
  <c r="N103" i="50"/>
  <c r="N104" i="50"/>
  <c r="N105" i="50"/>
  <c r="N106" i="50"/>
  <c r="N109" i="50"/>
  <c r="N110" i="50"/>
  <c r="N115" i="50"/>
  <c r="N116" i="50"/>
  <c r="N117" i="50"/>
  <c r="N118" i="50"/>
  <c r="N119" i="50"/>
  <c r="N120" i="50"/>
  <c r="N129" i="50"/>
  <c r="N134" i="50"/>
  <c r="N135" i="50"/>
  <c r="N136" i="50"/>
  <c r="N137" i="50"/>
  <c r="N138" i="50"/>
  <c r="N142" i="50"/>
  <c r="N18" i="50"/>
  <c r="I19" i="50"/>
  <c r="I20" i="50"/>
  <c r="I21" i="50"/>
  <c r="I22" i="50"/>
  <c r="I23" i="50"/>
  <c r="I24" i="50"/>
  <c r="I25" i="50"/>
  <c r="I26" i="50"/>
  <c r="I27" i="50"/>
  <c r="I28" i="50"/>
  <c r="I29" i="50"/>
  <c r="I30" i="50"/>
  <c r="I31" i="50"/>
  <c r="I32" i="50"/>
  <c r="I33" i="50"/>
  <c r="I34" i="50"/>
  <c r="I35" i="50"/>
  <c r="I36" i="50"/>
  <c r="I37" i="50"/>
  <c r="I38" i="50"/>
  <c r="I39" i="50"/>
  <c r="I40" i="50"/>
  <c r="I41" i="50"/>
  <c r="I42" i="50"/>
  <c r="I43" i="50"/>
  <c r="I44" i="50"/>
  <c r="I45" i="50"/>
  <c r="I46" i="50"/>
  <c r="I47" i="50"/>
  <c r="I48" i="50"/>
  <c r="I49" i="50"/>
  <c r="I50" i="50"/>
  <c r="I51" i="50"/>
  <c r="I52" i="50"/>
  <c r="I53" i="50"/>
  <c r="I54" i="50"/>
  <c r="I55" i="50"/>
  <c r="I56" i="50"/>
  <c r="I57" i="50"/>
  <c r="I58" i="50"/>
  <c r="I59" i="50"/>
  <c r="I60" i="50"/>
  <c r="I61" i="50"/>
  <c r="I62" i="50"/>
  <c r="I63" i="50"/>
  <c r="I64" i="50"/>
  <c r="I65" i="50"/>
  <c r="I66" i="50"/>
  <c r="I67" i="50"/>
  <c r="I68" i="50"/>
  <c r="I69" i="50"/>
  <c r="I70" i="50"/>
  <c r="I71" i="50"/>
  <c r="I72" i="50"/>
  <c r="I73" i="50"/>
  <c r="I74" i="50"/>
  <c r="I75" i="50"/>
  <c r="I76" i="50"/>
  <c r="I77" i="50"/>
  <c r="I78" i="50"/>
  <c r="I79" i="50"/>
  <c r="I80" i="50"/>
  <c r="I81" i="50"/>
  <c r="I82" i="50"/>
  <c r="I83" i="50"/>
  <c r="I84" i="50"/>
  <c r="I85" i="50"/>
  <c r="I86" i="50"/>
  <c r="I87" i="50"/>
  <c r="I88" i="50"/>
  <c r="I89" i="50"/>
  <c r="I90" i="50"/>
  <c r="I91" i="50"/>
  <c r="I92" i="50"/>
  <c r="I93" i="50"/>
  <c r="I94" i="50"/>
  <c r="I95" i="50"/>
  <c r="I96" i="50"/>
  <c r="I97" i="50"/>
  <c r="I98" i="50"/>
  <c r="I99" i="50"/>
  <c r="I100" i="50"/>
  <c r="I101" i="50"/>
  <c r="I102" i="50"/>
  <c r="I103" i="50"/>
  <c r="I104" i="50"/>
  <c r="I105" i="50"/>
  <c r="I106" i="50"/>
  <c r="I107" i="50"/>
  <c r="I108" i="50"/>
  <c r="I109" i="50"/>
  <c r="I110" i="50"/>
  <c r="I111" i="50"/>
  <c r="I112" i="50"/>
  <c r="I113" i="50"/>
  <c r="I114" i="50"/>
  <c r="I115" i="50"/>
  <c r="I116" i="50"/>
  <c r="I117" i="50"/>
  <c r="I118" i="50"/>
  <c r="I119" i="50"/>
  <c r="I120" i="50"/>
  <c r="I121" i="50"/>
  <c r="I122" i="50"/>
  <c r="I123" i="50"/>
  <c r="I124" i="50"/>
  <c r="I125" i="50"/>
  <c r="I126" i="50"/>
  <c r="I127" i="50"/>
  <c r="I128" i="50"/>
  <c r="I129" i="50"/>
  <c r="I130" i="50"/>
  <c r="I131" i="50"/>
  <c r="I132" i="50"/>
  <c r="I133" i="50"/>
  <c r="I134" i="50"/>
  <c r="I135" i="50"/>
  <c r="I136" i="50"/>
  <c r="I137" i="50"/>
  <c r="I138" i="50"/>
  <c r="I139" i="50"/>
  <c r="I140" i="50"/>
  <c r="I141" i="50"/>
  <c r="I142" i="50"/>
  <c r="I144" i="50"/>
  <c r="I18" i="50"/>
  <c r="N18" i="70"/>
  <c r="I26" i="70"/>
  <c r="I25" i="70"/>
  <c r="I24" i="70"/>
  <c r="I23" i="70"/>
  <c r="I22" i="70"/>
  <c r="I21" i="70"/>
  <c r="I20" i="70"/>
  <c r="I19" i="70"/>
  <c r="I18" i="70"/>
  <c r="I21" i="68"/>
  <c r="I20" i="68"/>
  <c r="I19" i="68"/>
  <c r="I18" i="68"/>
  <c r="N29" i="67"/>
  <c r="I32" i="67"/>
  <c r="I31" i="67"/>
  <c r="I30" i="67"/>
  <c r="I29" i="67"/>
  <c r="I28" i="67"/>
  <c r="I27" i="67"/>
  <c r="I26" i="67"/>
  <c r="I25" i="67"/>
  <c r="I24" i="67"/>
  <c r="I23" i="67"/>
  <c r="I22" i="67"/>
  <c r="I21" i="67"/>
  <c r="I20" i="67"/>
  <c r="I19" i="67"/>
  <c r="I18" i="67"/>
  <c r="N27" i="66"/>
  <c r="I30" i="66"/>
  <c r="I29" i="66"/>
  <c r="I28" i="66"/>
  <c r="I27" i="66"/>
  <c r="I26" i="66"/>
  <c r="I25" i="66"/>
  <c r="I24" i="66"/>
  <c r="I23" i="66"/>
  <c r="I22" i="66"/>
  <c r="I21" i="66"/>
  <c r="I20" i="66"/>
  <c r="I19" i="66"/>
  <c r="I18" i="66"/>
  <c r="I21" i="65"/>
  <c r="I20" i="65"/>
  <c r="I19" i="65"/>
  <c r="I18" i="65"/>
  <c r="I28" i="64"/>
  <c r="I27" i="64"/>
  <c r="I26" i="64"/>
  <c r="I25" i="64"/>
  <c r="I24" i="64"/>
  <c r="I23" i="64"/>
  <c r="I22" i="64"/>
  <c r="I21" i="64"/>
  <c r="I20" i="64"/>
  <c r="I19" i="64"/>
  <c r="I18" i="64"/>
  <c r="I31" i="63"/>
  <c r="I30" i="63"/>
  <c r="I29" i="63"/>
  <c r="I28" i="63"/>
  <c r="I27" i="63"/>
  <c r="I26" i="63"/>
  <c r="I25" i="63"/>
  <c r="I24" i="63"/>
  <c r="I23" i="63"/>
  <c r="I22" i="63"/>
  <c r="I21" i="63"/>
  <c r="I19" i="63"/>
  <c r="I18" i="63"/>
  <c r="I75" i="62"/>
  <c r="I74" i="62"/>
  <c r="I73" i="62"/>
  <c r="I72" i="62"/>
  <c r="I71" i="62"/>
  <c r="I70" i="62"/>
  <c r="I69" i="62"/>
  <c r="I68" i="62"/>
  <c r="I67" i="62"/>
  <c r="I66" i="62"/>
  <c r="I65" i="62"/>
  <c r="I64" i="62"/>
  <c r="I63" i="62"/>
  <c r="I62" i="62"/>
  <c r="I61" i="62"/>
  <c r="I60" i="62"/>
  <c r="I59" i="62"/>
  <c r="I58" i="62"/>
  <c r="I57" i="62"/>
  <c r="I56" i="62"/>
  <c r="I55" i="62"/>
  <c r="I54" i="62"/>
  <c r="I53" i="62"/>
  <c r="I52" i="62"/>
  <c r="I51" i="62"/>
  <c r="I50" i="62"/>
  <c r="I49" i="62"/>
  <c r="I48" i="62"/>
  <c r="I47" i="62"/>
  <c r="I46" i="62"/>
  <c r="I45" i="62"/>
  <c r="I44" i="62"/>
  <c r="I43" i="62"/>
  <c r="I42" i="62"/>
  <c r="I41" i="62"/>
  <c r="I40" i="62"/>
  <c r="I39" i="62"/>
  <c r="I38" i="62"/>
  <c r="I37" i="62"/>
  <c r="I36" i="62"/>
  <c r="I35" i="62"/>
  <c r="I34" i="62"/>
  <c r="I33" i="62"/>
  <c r="I32" i="62"/>
  <c r="I31" i="62"/>
  <c r="I30" i="62"/>
  <c r="I29" i="62"/>
  <c r="I28" i="62"/>
  <c r="I27" i="62"/>
  <c r="I26" i="62"/>
  <c r="I25" i="62"/>
  <c r="I24" i="62"/>
  <c r="I23" i="62"/>
  <c r="I22" i="62"/>
  <c r="I21" i="62"/>
  <c r="I20" i="62"/>
  <c r="I19" i="62"/>
  <c r="I18" i="62"/>
  <c r="L18" i="63"/>
  <c r="H16" i="62"/>
  <c r="L75" i="62"/>
  <c r="P75" i="62" s="1"/>
  <c r="L74" i="62"/>
  <c r="L73" i="62"/>
  <c r="L72" i="62"/>
  <c r="L71" i="62"/>
  <c r="L70" i="62"/>
  <c r="P70" i="62" s="1"/>
  <c r="L69" i="62"/>
  <c r="P69" i="62" s="1"/>
  <c r="L62" i="62"/>
  <c r="P62" i="62" s="1"/>
  <c r="L51" i="62"/>
  <c r="L50" i="62"/>
  <c r="L49" i="62"/>
  <c r="L48" i="62"/>
  <c r="Q48" i="62" s="1"/>
  <c r="L47" i="62"/>
  <c r="L46" i="62"/>
  <c r="P46" i="62" s="1"/>
  <c r="L45" i="62"/>
  <c r="L19" i="62"/>
  <c r="L20" i="62"/>
  <c r="L21" i="62"/>
  <c r="L22" i="62"/>
  <c r="L23" i="62"/>
  <c r="L24" i="62"/>
  <c r="L25" i="62"/>
  <c r="L26" i="62"/>
  <c r="L27" i="62"/>
  <c r="L18" i="62"/>
  <c r="L65" i="59"/>
  <c r="L64" i="59"/>
  <c r="L63" i="59"/>
  <c r="L62" i="59"/>
  <c r="L61" i="59"/>
  <c r="L60" i="59"/>
  <c r="L59" i="59"/>
  <c r="L58" i="59"/>
  <c r="L57" i="59"/>
  <c r="L56" i="59"/>
  <c r="L55" i="59"/>
  <c r="L54" i="59"/>
  <c r="L53" i="59"/>
  <c r="L52" i="59"/>
  <c r="L51" i="59"/>
  <c r="L19" i="59"/>
  <c r="L20" i="59"/>
  <c r="L21" i="59"/>
  <c r="L22" i="59"/>
  <c r="L23" i="59"/>
  <c r="L24" i="59"/>
  <c r="L25" i="59"/>
  <c r="L26" i="59"/>
  <c r="L27" i="59"/>
  <c r="L28" i="59"/>
  <c r="L29" i="59"/>
  <c r="L30" i="59"/>
  <c r="L31" i="59"/>
  <c r="L32" i="59"/>
  <c r="L33" i="59"/>
  <c r="L34" i="59"/>
  <c r="L35" i="59"/>
  <c r="L36" i="59"/>
  <c r="L18" i="59"/>
  <c r="I19" i="59"/>
  <c r="I20" i="59"/>
  <c r="I21" i="59"/>
  <c r="I22" i="59"/>
  <c r="I23" i="59"/>
  <c r="I24" i="59"/>
  <c r="I25" i="59"/>
  <c r="I26" i="59"/>
  <c r="I27" i="59"/>
  <c r="I28" i="59"/>
  <c r="I29" i="59"/>
  <c r="I30" i="59"/>
  <c r="I31" i="59"/>
  <c r="I32" i="59"/>
  <c r="I33" i="59"/>
  <c r="I34" i="59"/>
  <c r="I35" i="59"/>
  <c r="I36" i="59"/>
  <c r="I37" i="59"/>
  <c r="I38" i="59"/>
  <c r="I39" i="59"/>
  <c r="I40" i="59"/>
  <c r="I41" i="59"/>
  <c r="I42" i="59"/>
  <c r="I43" i="59"/>
  <c r="I44" i="59"/>
  <c r="I45" i="59"/>
  <c r="I46" i="59"/>
  <c r="I47" i="59"/>
  <c r="I48" i="59"/>
  <c r="I49" i="59"/>
  <c r="I50" i="59"/>
  <c r="I51" i="59"/>
  <c r="I52" i="59"/>
  <c r="I53" i="59"/>
  <c r="I54" i="59"/>
  <c r="I55" i="59"/>
  <c r="I56" i="59"/>
  <c r="I57" i="59"/>
  <c r="I58" i="59"/>
  <c r="I59" i="59"/>
  <c r="I60" i="59"/>
  <c r="I61" i="59"/>
  <c r="I62" i="59"/>
  <c r="I63" i="59"/>
  <c r="I64" i="59"/>
  <c r="I65" i="59"/>
  <c r="I66" i="59"/>
  <c r="I67" i="59"/>
  <c r="I68" i="59"/>
  <c r="I69" i="59"/>
  <c r="I18" i="59"/>
  <c r="I21" i="61"/>
  <c r="I31" i="61"/>
  <c r="I30" i="61"/>
  <c r="I29" i="61"/>
  <c r="I28" i="61"/>
  <c r="I27" i="61"/>
  <c r="I26" i="61"/>
  <c r="I25" i="61"/>
  <c r="I24" i="61"/>
  <c r="I23" i="61"/>
  <c r="I22" i="61"/>
  <c r="I20" i="61"/>
  <c r="I19" i="61"/>
  <c r="I18" i="61"/>
  <c r="I32" i="61"/>
  <c r="N27" i="61"/>
  <c r="N26" i="61"/>
  <c r="N23" i="61"/>
  <c r="I22" i="60"/>
  <c r="I21" i="60"/>
  <c r="I20" i="60"/>
  <c r="I19" i="60"/>
  <c r="I18" i="60"/>
  <c r="I24" i="58"/>
  <c r="I23" i="58"/>
  <c r="I22" i="58"/>
  <c r="I21" i="58"/>
  <c r="I20" i="58"/>
  <c r="I19" i="58"/>
  <c r="I18" i="58"/>
  <c r="I23" i="57"/>
  <c r="I22" i="57"/>
  <c r="I21" i="57"/>
  <c r="I20" i="57"/>
  <c r="I19" i="57"/>
  <c r="I18" i="57"/>
  <c r="N19" i="57"/>
  <c r="N18" i="57"/>
  <c r="N18" i="56"/>
  <c r="I18" i="56"/>
  <c r="N21" i="55"/>
  <c r="I24" i="55"/>
  <c r="I23" i="55"/>
  <c r="I22" i="55"/>
  <c r="I21" i="55"/>
  <c r="I20" i="55"/>
  <c r="I19" i="55"/>
  <c r="I18" i="55"/>
  <c r="N18" i="54"/>
  <c r="I19" i="54"/>
  <c r="I18" i="54"/>
  <c r="N19" i="53"/>
  <c r="I19" i="53"/>
  <c r="I20" i="53"/>
  <c r="I21" i="53"/>
  <c r="I22" i="53"/>
  <c r="I23" i="53"/>
  <c r="I18" i="53"/>
  <c r="N22" i="4"/>
  <c r="N26" i="4"/>
  <c r="N27" i="4"/>
  <c r="N29" i="4"/>
  <c r="N30" i="4"/>
  <c r="N31" i="4"/>
  <c r="N32" i="4"/>
  <c r="N33" i="4"/>
  <c r="I19" i="4"/>
  <c r="I20" i="4"/>
  <c r="I21" i="4"/>
  <c r="I22" i="4"/>
  <c r="I23" i="4"/>
  <c r="I24" i="4"/>
  <c r="I25" i="4"/>
  <c r="I26" i="4"/>
  <c r="I27" i="4"/>
  <c r="I28" i="4"/>
  <c r="I29" i="4"/>
  <c r="I30" i="4"/>
  <c r="I31" i="4"/>
  <c r="I32" i="4"/>
  <c r="I33" i="4"/>
  <c r="I34" i="4"/>
  <c r="I35" i="4"/>
  <c r="I36" i="4"/>
  <c r="I37" i="4"/>
  <c r="I38" i="4"/>
  <c r="I18" i="4"/>
  <c r="P45" i="62"/>
  <c r="Q45" i="62"/>
  <c r="Q46" i="62"/>
  <c r="P47" i="62"/>
  <c r="Q47" i="62"/>
  <c r="P48" i="62"/>
  <c r="P49" i="62"/>
  <c r="Q49" i="62"/>
  <c r="P50" i="62"/>
  <c r="Q50" i="62"/>
  <c r="P51" i="62"/>
  <c r="Q51" i="62"/>
  <c r="P71" i="62"/>
  <c r="Q71" i="62"/>
  <c r="P72" i="62"/>
  <c r="Q72" i="62"/>
  <c r="P73" i="62"/>
  <c r="Q73" i="62"/>
  <c r="P74" i="62"/>
  <c r="Q74" i="62"/>
  <c r="Z27" i="50"/>
  <c r="Z29" i="50"/>
  <c r="Z30" i="50"/>
  <c r="Z32" i="50"/>
  <c r="Z33" i="50"/>
  <c r="Z34" i="50"/>
  <c r="Z35" i="50"/>
  <c r="Z45" i="50"/>
  <c r="Z46" i="50"/>
  <c r="Z47" i="50"/>
  <c r="Z48" i="50"/>
  <c r="Z49" i="50"/>
  <c r="Z50" i="50"/>
  <c r="Z57" i="50"/>
  <c r="Z58" i="50"/>
  <c r="Z60" i="50"/>
  <c r="Z61" i="50"/>
  <c r="Z70" i="50"/>
  <c r="Z71" i="50"/>
  <c r="Z80" i="50"/>
  <c r="Z81" i="50"/>
  <c r="Z82" i="50"/>
  <c r="Z83" i="50"/>
  <c r="Z84" i="50"/>
  <c r="Z85" i="50"/>
  <c r="Z86" i="50"/>
  <c r="Z89" i="50"/>
  <c r="Z98" i="50"/>
  <c r="Z99" i="50"/>
  <c r="Z100" i="50"/>
  <c r="Z107" i="50"/>
  <c r="Z108" i="50"/>
  <c r="Z114" i="50"/>
  <c r="Z123" i="50"/>
  <c r="Z124" i="50"/>
  <c r="Z125" i="50"/>
  <c r="Z126" i="50"/>
  <c r="Z127" i="50"/>
  <c r="Z128" i="50"/>
  <c r="Z130" i="50"/>
  <c r="Z131" i="50"/>
  <c r="Z132" i="50"/>
  <c r="Z133" i="50"/>
  <c r="Z137" i="50"/>
  <c r="Z138" i="50"/>
  <c r="Z139" i="50"/>
  <c r="Z140" i="50"/>
  <c r="Z141" i="50"/>
  <c r="Z143" i="50"/>
  <c r="AA27" i="50"/>
  <c r="AB27" i="50"/>
  <c r="AA29" i="50"/>
  <c r="AB29" i="50"/>
  <c r="AA30" i="50"/>
  <c r="AB30" i="50"/>
  <c r="AA32" i="50"/>
  <c r="AB32" i="50"/>
  <c r="AA33" i="50"/>
  <c r="AB33" i="50"/>
  <c r="AA34" i="50"/>
  <c r="AB34" i="50"/>
  <c r="AA35" i="50"/>
  <c r="AB35" i="50"/>
  <c r="AA45" i="50"/>
  <c r="AB45" i="50"/>
  <c r="AA46" i="50"/>
  <c r="AB46" i="50"/>
  <c r="AA47" i="50"/>
  <c r="AB47" i="50"/>
  <c r="AA48" i="50"/>
  <c r="AB48" i="50"/>
  <c r="AA49" i="50"/>
  <c r="AB49" i="50"/>
  <c r="AA50" i="50"/>
  <c r="AB50" i="50"/>
  <c r="AA57" i="50"/>
  <c r="AB57" i="50"/>
  <c r="AA58" i="50"/>
  <c r="AB58" i="50"/>
  <c r="AA60" i="50"/>
  <c r="AB60" i="50"/>
  <c r="AA61" i="50"/>
  <c r="AB61" i="50"/>
  <c r="AA70" i="50"/>
  <c r="AB70" i="50"/>
  <c r="AA71" i="50"/>
  <c r="AB71" i="50"/>
  <c r="AA80" i="50"/>
  <c r="AB80" i="50"/>
  <c r="AA81" i="50"/>
  <c r="AB81" i="50"/>
  <c r="AA82" i="50"/>
  <c r="AB82" i="50"/>
  <c r="AA83" i="50"/>
  <c r="AB83" i="50"/>
  <c r="AA84" i="50"/>
  <c r="AB84" i="50"/>
  <c r="AA85" i="50"/>
  <c r="AB85" i="50"/>
  <c r="AA86" i="50"/>
  <c r="AB86" i="50"/>
  <c r="AA89" i="50"/>
  <c r="AB89" i="50"/>
  <c r="AA98" i="50"/>
  <c r="AB98" i="50"/>
  <c r="AA99" i="50"/>
  <c r="AB99" i="50"/>
  <c r="AA100" i="50"/>
  <c r="AB100" i="50"/>
  <c r="AA107" i="50"/>
  <c r="AB107" i="50"/>
  <c r="AA108" i="50"/>
  <c r="AB108" i="50"/>
  <c r="AA114" i="50"/>
  <c r="AB114" i="50"/>
  <c r="AA123" i="50"/>
  <c r="AB123" i="50"/>
  <c r="AA124" i="50"/>
  <c r="AB124" i="50"/>
  <c r="AA125" i="50"/>
  <c r="AB125" i="50"/>
  <c r="AA126" i="50"/>
  <c r="AB126" i="50"/>
  <c r="AA127" i="50"/>
  <c r="AB127" i="50"/>
  <c r="AA128" i="50"/>
  <c r="AB128" i="50"/>
  <c r="AA130" i="50"/>
  <c r="AB130" i="50"/>
  <c r="AA131" i="50"/>
  <c r="AB131" i="50"/>
  <c r="AA132" i="50"/>
  <c r="AB132" i="50"/>
  <c r="AA133" i="50"/>
  <c r="AB133" i="50"/>
  <c r="AA137" i="50"/>
  <c r="AB137" i="50"/>
  <c r="AA138" i="50"/>
  <c r="AB138" i="50"/>
  <c r="AA139" i="50"/>
  <c r="AB139" i="50"/>
  <c r="AA140" i="50"/>
  <c r="AB140" i="50"/>
  <c r="AA141" i="50"/>
  <c r="AB141" i="50"/>
  <c r="AA143" i="50"/>
  <c r="AB143" i="50"/>
  <c r="P143" i="50"/>
  <c r="Q143" i="50"/>
  <c r="R143" i="50"/>
  <c r="S143" i="50"/>
  <c r="H16" i="50"/>
  <c r="H16" i="59"/>
  <c r="O16" i="61"/>
  <c r="H16" i="61"/>
  <c r="O16" i="60"/>
  <c r="H16" i="60"/>
  <c r="H16" i="58"/>
  <c r="O16" i="56"/>
  <c r="O16" i="55"/>
  <c r="O16" i="54"/>
  <c r="H16" i="54"/>
  <c r="H16" i="53"/>
  <c r="O19" i="4"/>
  <c r="O20" i="4"/>
  <c r="O21" i="4"/>
  <c r="O22" i="4"/>
  <c r="O23" i="4"/>
  <c r="O24" i="4"/>
  <c r="O25" i="4"/>
  <c r="O26" i="4"/>
  <c r="O27" i="4"/>
  <c r="O28" i="4"/>
  <c r="O31" i="4"/>
  <c r="O34" i="4"/>
  <c r="O35" i="4"/>
  <c r="O36" i="4"/>
  <c r="O37" i="4"/>
  <c r="O38" i="4"/>
  <c r="O18" i="4"/>
  <c r="H16" i="4"/>
  <c r="Q70" i="62" l="1"/>
  <c r="Q75" i="62"/>
  <c r="Q69" i="62"/>
  <c r="Q62" i="62"/>
  <c r="G32" i="27"/>
  <c r="G31" i="27"/>
  <c r="G30" i="27"/>
  <c r="G27" i="27"/>
  <c r="G25" i="27"/>
  <c r="G24" i="27"/>
  <c r="G23" i="27"/>
  <c r="H22" i="27"/>
  <c r="G22" i="27"/>
  <c r="H21" i="27"/>
  <c r="G21" i="27"/>
  <c r="G20" i="27"/>
  <c r="H19" i="27"/>
  <c r="G19" i="27"/>
  <c r="H18" i="27"/>
  <c r="G18" i="27"/>
  <c r="H17" i="27"/>
  <c r="G17" i="27"/>
  <c r="H16" i="27"/>
  <c r="G16" i="27"/>
  <c r="G14" i="27"/>
  <c r="C6" i="50"/>
  <c r="C6" i="70"/>
  <c r="C6" i="68"/>
  <c r="C6" i="67"/>
  <c r="C6" i="66"/>
  <c r="C6" i="65"/>
  <c r="C6" i="64"/>
  <c r="C6" i="63"/>
  <c r="C6" i="62"/>
  <c r="C6" i="59"/>
  <c r="C6" i="61"/>
  <c r="C6" i="60"/>
  <c r="C6" i="58"/>
  <c r="C6" i="57"/>
  <c r="C6" i="56"/>
  <c r="C6" i="55"/>
  <c r="C6" i="54"/>
  <c r="C6" i="53"/>
  <c r="C6" i="4"/>
  <c r="AC143" i="50"/>
  <c r="W110" i="50"/>
  <c r="U110" i="50"/>
  <c r="X110" i="50" s="1"/>
  <c r="W97" i="50"/>
  <c r="U97" i="50"/>
  <c r="X97" i="50" s="1"/>
  <c r="W43" i="50"/>
  <c r="U43" i="50"/>
  <c r="X43" i="50" s="1"/>
  <c r="W31" i="50"/>
  <c r="U31" i="50"/>
  <c r="X31" i="50" s="1"/>
  <c r="W28" i="50"/>
  <c r="Z28" i="50" s="1"/>
  <c r="W19" i="50"/>
  <c r="W20" i="50"/>
  <c r="W21" i="50"/>
  <c r="Z21" i="50" s="1"/>
  <c r="W22" i="50"/>
  <c r="W23" i="50"/>
  <c r="W24" i="50"/>
  <c r="W25" i="50"/>
  <c r="W26" i="50"/>
  <c r="W36" i="50"/>
  <c r="W37" i="50"/>
  <c r="W38" i="50"/>
  <c r="W39" i="50"/>
  <c r="Z39" i="50" s="1"/>
  <c r="W40" i="50"/>
  <c r="Z40" i="50" s="1"/>
  <c r="W41" i="50"/>
  <c r="Z41" i="50" s="1"/>
  <c r="W42" i="50"/>
  <c r="Z42" i="50" s="1"/>
  <c r="W44" i="50"/>
  <c r="W51" i="50"/>
  <c r="Z51" i="50" s="1"/>
  <c r="W52" i="50"/>
  <c r="Z52" i="50" s="1"/>
  <c r="W53" i="50"/>
  <c r="Z53" i="50" s="1"/>
  <c r="W54" i="50"/>
  <c r="Z54" i="50" s="1"/>
  <c r="W144" i="50"/>
  <c r="W142" i="50"/>
  <c r="W136" i="50"/>
  <c r="Z136" i="50" s="1"/>
  <c r="W135" i="50"/>
  <c r="Z135" i="50" s="1"/>
  <c r="W134" i="50"/>
  <c r="W129" i="50"/>
  <c r="Z129" i="50" s="1"/>
  <c r="W122" i="50"/>
  <c r="W121" i="50"/>
  <c r="W120" i="50"/>
  <c r="W119" i="50"/>
  <c r="W118" i="50"/>
  <c r="W117" i="50"/>
  <c r="Z117" i="50" s="1"/>
  <c r="W116" i="50"/>
  <c r="W115" i="50"/>
  <c r="W113" i="50"/>
  <c r="Z113" i="50" s="1"/>
  <c r="W112" i="50"/>
  <c r="Z112" i="50" s="1"/>
  <c r="W111" i="50"/>
  <c r="Z111" i="50" s="1"/>
  <c r="W109" i="50"/>
  <c r="W106" i="50"/>
  <c r="W105" i="50"/>
  <c r="Z105" i="50" s="1"/>
  <c r="W104" i="50"/>
  <c r="W103" i="50"/>
  <c r="W102" i="50"/>
  <c r="Z102" i="50" s="1"/>
  <c r="W101" i="50"/>
  <c r="Z101" i="50" s="1"/>
  <c r="W96" i="50"/>
  <c r="W95" i="50"/>
  <c r="W94" i="50"/>
  <c r="W93" i="50"/>
  <c r="Z93" i="50" s="1"/>
  <c r="W92" i="50"/>
  <c r="W91" i="50"/>
  <c r="W90" i="50"/>
  <c r="Z90" i="50" s="1"/>
  <c r="W88" i="50"/>
  <c r="Z88" i="50" s="1"/>
  <c r="W87" i="50"/>
  <c r="Z87" i="50" s="1"/>
  <c r="W79" i="50"/>
  <c r="W78" i="50"/>
  <c r="Z78" i="50" s="1"/>
  <c r="W77" i="50"/>
  <c r="Z77" i="50" s="1"/>
  <c r="W76" i="50"/>
  <c r="Z76" i="50" s="1"/>
  <c r="W75" i="50"/>
  <c r="Z75" i="50" s="1"/>
  <c r="W74" i="50"/>
  <c r="W73" i="50"/>
  <c r="W72" i="50"/>
  <c r="W69" i="50"/>
  <c r="Z69" i="50" s="1"/>
  <c r="W68" i="50"/>
  <c r="W67" i="50"/>
  <c r="W66" i="50"/>
  <c r="Z66" i="50" s="1"/>
  <c r="W65" i="50"/>
  <c r="Z65" i="50" s="1"/>
  <c r="W64" i="50"/>
  <c r="Z64" i="50" s="1"/>
  <c r="W63" i="50"/>
  <c r="Z63" i="50" s="1"/>
  <c r="W62" i="50"/>
  <c r="W59" i="50"/>
  <c r="W56" i="50"/>
  <c r="W55" i="50"/>
  <c r="W18" i="50"/>
  <c r="Z18" i="50" s="1"/>
  <c r="L19" i="50"/>
  <c r="L20" i="50"/>
  <c r="L21" i="50"/>
  <c r="L22" i="50"/>
  <c r="L23" i="50"/>
  <c r="L24" i="50"/>
  <c r="L25" i="50"/>
  <c r="L26" i="50"/>
  <c r="L27" i="50"/>
  <c r="L28" i="50"/>
  <c r="L29" i="50"/>
  <c r="L30" i="50"/>
  <c r="L31" i="50"/>
  <c r="L32" i="50"/>
  <c r="L33" i="50"/>
  <c r="L34" i="50"/>
  <c r="L35" i="50"/>
  <c r="L36" i="50"/>
  <c r="L37" i="50"/>
  <c r="L38" i="50"/>
  <c r="L39" i="50"/>
  <c r="L40" i="50"/>
  <c r="L41" i="50"/>
  <c r="L42" i="50"/>
  <c r="L43" i="50"/>
  <c r="L44" i="50"/>
  <c r="L45" i="50"/>
  <c r="L46" i="50"/>
  <c r="L47" i="50"/>
  <c r="L48" i="50"/>
  <c r="L49" i="50"/>
  <c r="L50" i="50"/>
  <c r="L51" i="50"/>
  <c r="L52" i="50"/>
  <c r="L53" i="50"/>
  <c r="L54" i="50"/>
  <c r="L55" i="50"/>
  <c r="L56" i="50"/>
  <c r="L57" i="50"/>
  <c r="L58" i="50"/>
  <c r="L59" i="50"/>
  <c r="L60" i="50"/>
  <c r="L61" i="50"/>
  <c r="L62" i="50"/>
  <c r="L63" i="50"/>
  <c r="L64" i="50"/>
  <c r="L65" i="50"/>
  <c r="L66" i="50"/>
  <c r="L67" i="50"/>
  <c r="L68" i="50"/>
  <c r="L69" i="50"/>
  <c r="L70" i="50"/>
  <c r="L71" i="50"/>
  <c r="L72" i="50"/>
  <c r="L73" i="50"/>
  <c r="L74" i="50"/>
  <c r="L75" i="50"/>
  <c r="L76" i="50"/>
  <c r="L77" i="50"/>
  <c r="L78" i="50"/>
  <c r="L79" i="50"/>
  <c r="L80" i="50"/>
  <c r="L81" i="50"/>
  <c r="L82" i="50"/>
  <c r="L83" i="50"/>
  <c r="L84" i="50"/>
  <c r="L85" i="50"/>
  <c r="L86" i="50"/>
  <c r="L87" i="50"/>
  <c r="L88" i="50"/>
  <c r="L89" i="50"/>
  <c r="L90" i="50"/>
  <c r="L91" i="50"/>
  <c r="L92" i="50"/>
  <c r="L93" i="50"/>
  <c r="L94" i="50"/>
  <c r="L95" i="50"/>
  <c r="L96" i="50"/>
  <c r="L97" i="50"/>
  <c r="L98" i="50"/>
  <c r="L99" i="50"/>
  <c r="L100" i="50"/>
  <c r="L101" i="50"/>
  <c r="L102" i="50"/>
  <c r="L103" i="50"/>
  <c r="L104" i="50"/>
  <c r="L105" i="50"/>
  <c r="L106" i="50"/>
  <c r="L107" i="50"/>
  <c r="L108" i="50"/>
  <c r="L109" i="50"/>
  <c r="L110" i="50"/>
  <c r="L111" i="50"/>
  <c r="L112" i="50"/>
  <c r="L113" i="50"/>
  <c r="L114" i="50"/>
  <c r="L115" i="50"/>
  <c r="L116" i="50"/>
  <c r="L117" i="50"/>
  <c r="L118" i="50"/>
  <c r="L119" i="50"/>
  <c r="L120" i="50"/>
  <c r="L121" i="50"/>
  <c r="L122" i="50"/>
  <c r="L123" i="50"/>
  <c r="L124" i="50"/>
  <c r="L125" i="50"/>
  <c r="L126" i="50"/>
  <c r="L127" i="50"/>
  <c r="L128" i="50"/>
  <c r="L129" i="50"/>
  <c r="L130" i="50"/>
  <c r="L131" i="50"/>
  <c r="L132" i="50"/>
  <c r="L133" i="50"/>
  <c r="L134" i="50"/>
  <c r="L135" i="50"/>
  <c r="L136" i="50"/>
  <c r="L137" i="50"/>
  <c r="L138" i="50"/>
  <c r="L139" i="50"/>
  <c r="L140" i="50"/>
  <c r="L141" i="50"/>
  <c r="L142" i="50"/>
  <c r="U142" i="50"/>
  <c r="X142" i="50" s="1"/>
  <c r="U136" i="50"/>
  <c r="X136" i="50" s="1"/>
  <c r="U135" i="50"/>
  <c r="X135" i="50" s="1"/>
  <c r="U134" i="50"/>
  <c r="X134" i="50" s="1"/>
  <c r="U129" i="50"/>
  <c r="X129" i="50" s="1"/>
  <c r="U122" i="50"/>
  <c r="X122" i="50" s="1"/>
  <c r="U118" i="50"/>
  <c r="X118" i="50" s="1"/>
  <c r="U117" i="50"/>
  <c r="X117" i="50" s="1"/>
  <c r="U116" i="50"/>
  <c r="X116" i="50" s="1"/>
  <c r="U115" i="50"/>
  <c r="X115" i="50" s="1"/>
  <c r="U111" i="50"/>
  <c r="X111" i="50" s="1"/>
  <c r="U106" i="50"/>
  <c r="X106" i="50" s="1"/>
  <c r="U105" i="50"/>
  <c r="X105" i="50" s="1"/>
  <c r="U104" i="50"/>
  <c r="X104" i="50" s="1"/>
  <c r="U96" i="50"/>
  <c r="X96" i="50" s="1"/>
  <c r="U88" i="50"/>
  <c r="X88" i="50" s="1"/>
  <c r="U78" i="50"/>
  <c r="X78" i="50" s="1"/>
  <c r="U76" i="50"/>
  <c r="X76" i="50" s="1"/>
  <c r="U75" i="50"/>
  <c r="X75" i="50" s="1"/>
  <c r="U74" i="50"/>
  <c r="X74" i="50" s="1"/>
  <c r="U69" i="50"/>
  <c r="X69" i="50" s="1"/>
  <c r="U68" i="50"/>
  <c r="X68" i="50" s="1"/>
  <c r="U67" i="50"/>
  <c r="X67" i="50" s="1"/>
  <c r="U66" i="50"/>
  <c r="X66" i="50" s="1"/>
  <c r="U65" i="50"/>
  <c r="X65" i="50" s="1"/>
  <c r="U59" i="50"/>
  <c r="X59" i="50" s="1"/>
  <c r="U56" i="50"/>
  <c r="X56" i="50" s="1"/>
  <c r="U53" i="50"/>
  <c r="X53" i="50" s="1"/>
  <c r="U52" i="50"/>
  <c r="X52" i="50" s="1"/>
  <c r="U42" i="50"/>
  <c r="X42" i="50" s="1"/>
  <c r="U41" i="50"/>
  <c r="X41" i="50" s="1"/>
  <c r="U39" i="50"/>
  <c r="X39" i="50" s="1"/>
  <c r="U38" i="50"/>
  <c r="X38" i="50" s="1"/>
  <c r="U36" i="50"/>
  <c r="X36" i="50" s="1"/>
  <c r="U26" i="50"/>
  <c r="X26" i="50" s="1"/>
  <c r="U24" i="50"/>
  <c r="X24" i="50" s="1"/>
  <c r="U23" i="50"/>
  <c r="X23" i="50" s="1"/>
  <c r="U21" i="50"/>
  <c r="X21" i="50" s="1"/>
  <c r="U20" i="50"/>
  <c r="X20" i="50" s="1"/>
  <c r="U19" i="50"/>
  <c r="X19" i="50" s="1"/>
  <c r="U18" i="50"/>
  <c r="X18" i="50" s="1"/>
  <c r="L26" i="70"/>
  <c r="L25" i="70"/>
  <c r="O25" i="70" s="1"/>
  <c r="L24" i="70"/>
  <c r="L23" i="70"/>
  <c r="L22" i="70"/>
  <c r="O22" i="70" s="1"/>
  <c r="L21" i="70"/>
  <c r="L20" i="70"/>
  <c r="L19" i="70"/>
  <c r="O19" i="70" s="1"/>
  <c r="L18" i="70"/>
  <c r="C10" i="70"/>
  <c r="B3" i="70"/>
  <c r="B2" i="70"/>
  <c r="L21" i="68"/>
  <c r="L20" i="68"/>
  <c r="L19" i="68"/>
  <c r="O19" i="68" s="1"/>
  <c r="L18" i="68"/>
  <c r="H16" i="68"/>
  <c r="C10" i="68"/>
  <c r="B3" i="68"/>
  <c r="B2" i="68"/>
  <c r="H16" i="67"/>
  <c r="G29" i="27" s="1"/>
  <c r="L32" i="67"/>
  <c r="O32" i="67" s="1"/>
  <c r="L31" i="67"/>
  <c r="O31" i="67" s="1"/>
  <c r="L30" i="67"/>
  <c r="O30" i="67" s="1"/>
  <c r="L29" i="67"/>
  <c r="O29" i="67" s="1"/>
  <c r="L28" i="67"/>
  <c r="L27" i="67"/>
  <c r="O27" i="67" s="1"/>
  <c r="L26" i="67"/>
  <c r="O26" i="67" s="1"/>
  <c r="L25" i="67"/>
  <c r="L24" i="67"/>
  <c r="O24" i="67" s="1"/>
  <c r="L23" i="67"/>
  <c r="O23" i="67" s="1"/>
  <c r="L22" i="67"/>
  <c r="L21" i="67"/>
  <c r="O21" i="67" s="1"/>
  <c r="L20" i="67"/>
  <c r="O20" i="67" s="1"/>
  <c r="L19" i="67"/>
  <c r="L18" i="67"/>
  <c r="O18" i="67" s="1"/>
  <c r="C10" i="67"/>
  <c r="B3" i="67"/>
  <c r="B2" i="67"/>
  <c r="L30" i="66"/>
  <c r="L29" i="66"/>
  <c r="O29" i="66" s="1"/>
  <c r="L28" i="66"/>
  <c r="L27" i="66"/>
  <c r="L26" i="66"/>
  <c r="O26" i="66" s="1"/>
  <c r="L25" i="66"/>
  <c r="L24" i="66"/>
  <c r="L23" i="66"/>
  <c r="O23" i="66" s="1"/>
  <c r="L22" i="66"/>
  <c r="L21" i="66"/>
  <c r="L20" i="66"/>
  <c r="O20" i="66" s="1"/>
  <c r="L19" i="66"/>
  <c r="L18" i="66"/>
  <c r="G28" i="27"/>
  <c r="C10" i="66"/>
  <c r="B3" i="66"/>
  <c r="B2" i="66"/>
  <c r="L21" i="65"/>
  <c r="O21" i="65" s="1"/>
  <c r="L20" i="65"/>
  <c r="L19" i="65"/>
  <c r="O19" i="65" s="1"/>
  <c r="L18" i="65"/>
  <c r="O18" i="65" s="1"/>
  <c r="C10" i="65"/>
  <c r="B3" i="65"/>
  <c r="B2" i="65"/>
  <c r="L28" i="64"/>
  <c r="L27" i="64"/>
  <c r="O27" i="64" s="1"/>
  <c r="L26" i="64"/>
  <c r="O26" i="64" s="1"/>
  <c r="L25" i="64"/>
  <c r="L24" i="64"/>
  <c r="O24" i="64" s="1"/>
  <c r="L23" i="64"/>
  <c r="O23" i="64" s="1"/>
  <c r="L22" i="64"/>
  <c r="L21" i="64"/>
  <c r="O21" i="64" s="1"/>
  <c r="L20" i="64"/>
  <c r="O20" i="64" s="1"/>
  <c r="L19" i="64"/>
  <c r="L18" i="64"/>
  <c r="G26" i="27"/>
  <c r="C10" i="64"/>
  <c r="B3" i="64"/>
  <c r="B2" i="64"/>
  <c r="L31" i="63"/>
  <c r="L30" i="63"/>
  <c r="L29" i="63"/>
  <c r="O29" i="63" s="1"/>
  <c r="L28" i="63"/>
  <c r="L27" i="63"/>
  <c r="L26" i="63"/>
  <c r="O26" i="63" s="1"/>
  <c r="L25" i="63"/>
  <c r="L24" i="63"/>
  <c r="L23" i="63"/>
  <c r="O23" i="63" s="1"/>
  <c r="L22" i="63"/>
  <c r="L21" i="63"/>
  <c r="L20" i="63"/>
  <c r="L19" i="63"/>
  <c r="H16" i="63"/>
  <c r="C10" i="63"/>
  <c r="B3" i="63"/>
  <c r="B2" i="63"/>
  <c r="O75" i="62"/>
  <c r="O74" i="62"/>
  <c r="O73" i="62"/>
  <c r="O72" i="62"/>
  <c r="O71" i="62"/>
  <c r="O70" i="62"/>
  <c r="O69" i="62"/>
  <c r="L68" i="62"/>
  <c r="O68" i="62" s="1"/>
  <c r="L67" i="62"/>
  <c r="O67" i="62" s="1"/>
  <c r="L66" i="62"/>
  <c r="O66" i="62" s="1"/>
  <c r="L65" i="62"/>
  <c r="O65" i="62" s="1"/>
  <c r="L64" i="62"/>
  <c r="L63" i="62"/>
  <c r="O63" i="62" s="1"/>
  <c r="O62" i="62"/>
  <c r="L61" i="62"/>
  <c r="O61" i="62" s="1"/>
  <c r="L60" i="62"/>
  <c r="O60" i="62" s="1"/>
  <c r="L59" i="62"/>
  <c r="O59" i="62" s="1"/>
  <c r="L58" i="62"/>
  <c r="O58" i="62" s="1"/>
  <c r="L57" i="62"/>
  <c r="O57" i="62" s="1"/>
  <c r="L56" i="62"/>
  <c r="O56" i="62" s="1"/>
  <c r="L55" i="62"/>
  <c r="O55" i="62" s="1"/>
  <c r="L54" i="62"/>
  <c r="O54" i="62" s="1"/>
  <c r="L53" i="62"/>
  <c r="O53" i="62" s="1"/>
  <c r="L52" i="62"/>
  <c r="O52" i="62" s="1"/>
  <c r="O51" i="62"/>
  <c r="O50" i="62"/>
  <c r="O49" i="62"/>
  <c r="O48" i="62"/>
  <c r="O47" i="62"/>
  <c r="O46" i="62"/>
  <c r="O45" i="62"/>
  <c r="L44" i="62"/>
  <c r="O44" i="62" s="1"/>
  <c r="L43" i="62"/>
  <c r="O43" i="62" s="1"/>
  <c r="L42" i="62"/>
  <c r="O42" i="62" s="1"/>
  <c r="L41" i="62"/>
  <c r="O41" i="62" s="1"/>
  <c r="L40" i="62"/>
  <c r="O40" i="62" s="1"/>
  <c r="L39" i="62"/>
  <c r="O39" i="62" s="1"/>
  <c r="L38" i="62"/>
  <c r="O38" i="62" s="1"/>
  <c r="L37" i="62"/>
  <c r="O37" i="62" s="1"/>
  <c r="L36" i="62"/>
  <c r="O36" i="62" s="1"/>
  <c r="L35" i="62"/>
  <c r="O35" i="62" s="1"/>
  <c r="L34" i="62"/>
  <c r="O34" i="62" s="1"/>
  <c r="L33" i="62"/>
  <c r="O33" i="62" s="1"/>
  <c r="L32" i="62"/>
  <c r="O32" i="62" s="1"/>
  <c r="L31" i="62"/>
  <c r="O31" i="62" s="1"/>
  <c r="L30" i="62"/>
  <c r="O30" i="62" s="1"/>
  <c r="L29" i="62"/>
  <c r="O29" i="62" s="1"/>
  <c r="L28" i="62"/>
  <c r="O28" i="62" s="1"/>
  <c r="C10" i="62"/>
  <c r="B3" i="62"/>
  <c r="B2" i="62"/>
  <c r="L32" i="61"/>
  <c r="O32" i="61" s="1"/>
  <c r="L31" i="61"/>
  <c r="O31" i="61" s="1"/>
  <c r="L30" i="61"/>
  <c r="O30" i="61" s="1"/>
  <c r="L29" i="61"/>
  <c r="O29" i="61" s="1"/>
  <c r="L28" i="61"/>
  <c r="O28" i="61" s="1"/>
  <c r="L27" i="61"/>
  <c r="O27" i="61" s="1"/>
  <c r="L26" i="61"/>
  <c r="O26" i="61" s="1"/>
  <c r="L25" i="61"/>
  <c r="O25" i="61" s="1"/>
  <c r="L24" i="61"/>
  <c r="O24" i="61" s="1"/>
  <c r="L23" i="61"/>
  <c r="O23" i="61" s="1"/>
  <c r="O22" i="61"/>
  <c r="L22" i="61"/>
  <c r="L21" i="61"/>
  <c r="O21" i="61" s="1"/>
  <c r="L20" i="61"/>
  <c r="O20" i="61" s="1"/>
  <c r="L19" i="61"/>
  <c r="O19" i="61" s="1"/>
  <c r="L18" i="61"/>
  <c r="O18" i="61" s="1"/>
  <c r="C10" i="61"/>
  <c r="B3" i="61"/>
  <c r="B2" i="61"/>
  <c r="L22" i="60"/>
  <c r="O22" i="60" s="1"/>
  <c r="L21" i="60"/>
  <c r="O21" i="60" s="1"/>
  <c r="L20" i="60"/>
  <c r="O20" i="60" s="1"/>
  <c r="L19" i="60"/>
  <c r="O19" i="60" s="1"/>
  <c r="L18" i="60"/>
  <c r="O18" i="60" s="1"/>
  <c r="C10" i="60"/>
  <c r="B3" i="60"/>
  <c r="B2" i="60"/>
  <c r="D19" i="46"/>
  <c r="E19" i="46" s="1"/>
  <c r="P18" i="59"/>
  <c r="L37" i="59"/>
  <c r="L69" i="59"/>
  <c r="L68" i="59"/>
  <c r="L67" i="59"/>
  <c r="L66" i="59"/>
  <c r="L50" i="59"/>
  <c r="L49" i="59"/>
  <c r="L48" i="59"/>
  <c r="L47" i="59"/>
  <c r="L46" i="59"/>
  <c r="L45" i="59"/>
  <c r="L44" i="59"/>
  <c r="L43" i="59"/>
  <c r="L42" i="59"/>
  <c r="L41" i="59"/>
  <c r="L40" i="59"/>
  <c r="L39" i="59"/>
  <c r="L38" i="59"/>
  <c r="C10" i="59"/>
  <c r="B3" i="59"/>
  <c r="B2" i="59"/>
  <c r="L24" i="58"/>
  <c r="O24" i="58" s="1"/>
  <c r="L23" i="58"/>
  <c r="O23" i="58" s="1"/>
  <c r="L22" i="58"/>
  <c r="O22" i="58" s="1"/>
  <c r="L21" i="58"/>
  <c r="O21" i="58" s="1"/>
  <c r="L20" i="58"/>
  <c r="O20" i="58" s="1"/>
  <c r="L19" i="58"/>
  <c r="O19" i="58" s="1"/>
  <c r="L18" i="58"/>
  <c r="O18" i="58" s="1"/>
  <c r="O16" i="58" s="1"/>
  <c r="H20" i="27" s="1"/>
  <c r="C10" i="58"/>
  <c r="B3" i="58"/>
  <c r="B2" i="58"/>
  <c r="H16" i="57"/>
  <c r="L23" i="57"/>
  <c r="O23" i="57" s="1"/>
  <c r="L22" i="57"/>
  <c r="O22" i="57" s="1"/>
  <c r="L21" i="57"/>
  <c r="O21" i="57" s="1"/>
  <c r="L20" i="57"/>
  <c r="O20" i="57" s="1"/>
  <c r="L19" i="57"/>
  <c r="O19" i="57" s="1"/>
  <c r="L18" i="57"/>
  <c r="O18" i="57" s="1"/>
  <c r="C10" i="57"/>
  <c r="L18" i="56"/>
  <c r="O18" i="56" s="1"/>
  <c r="H16" i="56"/>
  <c r="C10" i="56"/>
  <c r="B3" i="56"/>
  <c r="B2" i="56"/>
  <c r="L24" i="55"/>
  <c r="O24" i="55" s="1"/>
  <c r="L23" i="55"/>
  <c r="O23" i="55" s="1"/>
  <c r="L22" i="55"/>
  <c r="O22" i="55" s="1"/>
  <c r="L21" i="55"/>
  <c r="O21" i="55" s="1"/>
  <c r="L20" i="55"/>
  <c r="O20" i="55" s="1"/>
  <c r="L19" i="55"/>
  <c r="O19" i="55" s="1"/>
  <c r="L18" i="55"/>
  <c r="O18" i="55" s="1"/>
  <c r="C10" i="55"/>
  <c r="B3" i="55"/>
  <c r="B2" i="55"/>
  <c r="L19" i="54"/>
  <c r="O19" i="54" s="1"/>
  <c r="L18" i="54"/>
  <c r="O18" i="54" s="1"/>
  <c r="C10" i="54"/>
  <c r="B3" i="54"/>
  <c r="B2" i="54"/>
  <c r="O20" i="53"/>
  <c r="L23" i="53"/>
  <c r="O23" i="53" s="1"/>
  <c r="O16" i="53" s="1"/>
  <c r="L22" i="53"/>
  <c r="O22" i="53" s="1"/>
  <c r="O21" i="53"/>
  <c r="L19" i="53"/>
  <c r="O19" i="53" s="1"/>
  <c r="L18" i="53"/>
  <c r="O18" i="53" s="1"/>
  <c r="G15" i="27"/>
  <c r="C10" i="53"/>
  <c r="B3" i="53"/>
  <c r="B2" i="53"/>
  <c r="N19" i="50" l="1"/>
  <c r="N93" i="50"/>
  <c r="O19" i="62"/>
  <c r="P19" i="62"/>
  <c r="Q19" i="62"/>
  <c r="O20" i="62"/>
  <c r="Q20" i="62"/>
  <c r="P20" i="62"/>
  <c r="O21" i="62"/>
  <c r="Q21" i="62"/>
  <c r="P21" i="62"/>
  <c r="O22" i="62"/>
  <c r="Q22" i="62"/>
  <c r="P22" i="62"/>
  <c r="O23" i="62"/>
  <c r="P23" i="62"/>
  <c r="Q23" i="62"/>
  <c r="O24" i="62"/>
  <c r="P24" i="62"/>
  <c r="Q24" i="62"/>
  <c r="O25" i="62"/>
  <c r="Q25" i="62"/>
  <c r="P25" i="62"/>
  <c r="O27" i="62"/>
  <c r="P27" i="62"/>
  <c r="Q27" i="62"/>
  <c r="O26" i="62"/>
  <c r="P26" i="62"/>
  <c r="Q26" i="62"/>
  <c r="O18" i="62"/>
  <c r="Q18" i="62"/>
  <c r="P18" i="62"/>
  <c r="Q26" i="4"/>
  <c r="P26" i="4"/>
  <c r="P21" i="55"/>
  <c r="Q21" i="55"/>
  <c r="P20" i="55"/>
  <c r="Q20" i="55"/>
  <c r="Q22" i="4"/>
  <c r="P22" i="4"/>
  <c r="P19" i="57"/>
  <c r="Q19" i="57"/>
  <c r="O68" i="59"/>
  <c r="P58" i="59"/>
  <c r="Q58" i="59"/>
  <c r="P53" i="59"/>
  <c r="Q53" i="59"/>
  <c r="P59" i="59"/>
  <c r="Q59" i="59"/>
  <c r="P65" i="59"/>
  <c r="Q65" i="59"/>
  <c r="P26" i="59"/>
  <c r="Q26" i="59"/>
  <c r="O43" i="59"/>
  <c r="O49" i="59"/>
  <c r="O37" i="59"/>
  <c r="P25" i="59"/>
  <c r="Q25" i="59"/>
  <c r="O41" i="59"/>
  <c r="P64" i="59"/>
  <c r="Q64" i="59"/>
  <c r="O48" i="59"/>
  <c r="P54" i="59"/>
  <c r="Q54" i="59"/>
  <c r="P36" i="59"/>
  <c r="Q36" i="59"/>
  <c r="P35" i="59"/>
  <c r="Q35" i="59"/>
  <c r="P55" i="59"/>
  <c r="Q55" i="59"/>
  <c r="P22" i="59"/>
  <c r="Q22" i="59"/>
  <c r="O39" i="59"/>
  <c r="O45" i="59"/>
  <c r="O66" i="59"/>
  <c r="Q33" i="59"/>
  <c r="P33" i="59"/>
  <c r="P21" i="59"/>
  <c r="Q21" i="59"/>
  <c r="Q52" i="59"/>
  <c r="P52" i="59"/>
  <c r="P27" i="59"/>
  <c r="Q27" i="59"/>
  <c r="O44" i="59"/>
  <c r="P56" i="59"/>
  <c r="Q56" i="59"/>
  <c r="P20" i="59"/>
  <c r="Q20" i="59"/>
  <c r="P29" i="59"/>
  <c r="Q29" i="59"/>
  <c r="P28" i="59"/>
  <c r="Q28" i="59"/>
  <c r="O69" i="59"/>
  <c r="P60" i="59"/>
  <c r="Q60" i="59"/>
  <c r="P24" i="59"/>
  <c r="Q24" i="59"/>
  <c r="O38" i="59"/>
  <c r="P23" i="59"/>
  <c r="Q23" i="59"/>
  <c r="Q61" i="59"/>
  <c r="P61" i="59"/>
  <c r="P62" i="59"/>
  <c r="Q62" i="59"/>
  <c r="P32" i="59"/>
  <c r="Q32" i="59"/>
  <c r="O40" i="59"/>
  <c r="O46" i="59"/>
  <c r="O67" i="59"/>
  <c r="P31" i="59"/>
  <c r="Q31" i="59"/>
  <c r="P19" i="59"/>
  <c r="Q19" i="59"/>
  <c r="O47" i="59"/>
  <c r="O42" i="59"/>
  <c r="O50" i="59"/>
  <c r="P34" i="59"/>
  <c r="Q34" i="59"/>
  <c r="Q51" i="59"/>
  <c r="P51" i="59"/>
  <c r="Q57" i="59"/>
  <c r="P57" i="59"/>
  <c r="Q63" i="59"/>
  <c r="P63" i="59"/>
  <c r="Q30" i="59"/>
  <c r="P30" i="59"/>
  <c r="Q18" i="59"/>
  <c r="Y43" i="50"/>
  <c r="Z122" i="50"/>
  <c r="Z104" i="50"/>
  <c r="Z120" i="50"/>
  <c r="Z23" i="50"/>
  <c r="O140" i="50"/>
  <c r="O110" i="50"/>
  <c r="Z67" i="50"/>
  <c r="Z121" i="50"/>
  <c r="Z44" i="50"/>
  <c r="Z22" i="50"/>
  <c r="Z97" i="50"/>
  <c r="Z106" i="50"/>
  <c r="Z91" i="50"/>
  <c r="Z109" i="50"/>
  <c r="Z20" i="50"/>
  <c r="Z19" i="50"/>
  <c r="Z68" i="50"/>
  <c r="O78" i="50"/>
  <c r="Z73" i="50"/>
  <c r="Z110" i="50"/>
  <c r="Z74" i="50"/>
  <c r="Z94" i="50"/>
  <c r="Z59" i="50"/>
  <c r="Z95" i="50"/>
  <c r="Z115" i="50"/>
  <c r="Z142" i="50"/>
  <c r="Z37" i="50"/>
  <c r="Z62" i="50"/>
  <c r="Z96" i="50"/>
  <c r="Z116" i="50"/>
  <c r="Z144" i="50"/>
  <c r="Z36" i="50"/>
  <c r="Z31" i="50"/>
  <c r="Z26" i="50"/>
  <c r="Z72" i="50"/>
  <c r="Z92" i="50"/>
  <c r="Z134" i="50"/>
  <c r="O96" i="50"/>
  <c r="Z55" i="50"/>
  <c r="Z56" i="50"/>
  <c r="Z38" i="50"/>
  <c r="Z118" i="50"/>
  <c r="Z25" i="50"/>
  <c r="O135" i="50"/>
  <c r="Z79" i="50"/>
  <c r="Z103" i="50"/>
  <c r="Z119" i="50"/>
  <c r="Z24" i="50"/>
  <c r="Z43" i="50"/>
  <c r="Y97" i="50"/>
  <c r="Y110" i="50"/>
  <c r="Y31" i="50"/>
  <c r="Y136" i="50"/>
  <c r="Y142" i="50"/>
  <c r="Y115" i="50"/>
  <c r="Y122" i="50"/>
  <c r="Y135" i="50"/>
  <c r="Y134" i="50"/>
  <c r="Y118" i="50"/>
  <c r="Y129" i="50"/>
  <c r="Y117" i="50"/>
  <c r="Y111" i="50"/>
  <c r="Y105" i="50"/>
  <c r="Y116" i="50"/>
  <c r="Y106" i="50"/>
  <c r="Y104" i="50"/>
  <c r="Y96" i="50"/>
  <c r="Y76" i="50"/>
  <c r="Y66" i="50"/>
  <c r="Y88" i="50"/>
  <c r="Y65" i="50"/>
  <c r="Y69" i="50"/>
  <c r="Y78" i="50"/>
  <c r="Y74" i="50"/>
  <c r="Y56" i="50"/>
  <c r="Y67" i="50"/>
  <c r="Y68" i="50"/>
  <c r="Y75" i="50"/>
  <c r="Y53" i="50"/>
  <c r="Y59" i="50"/>
  <c r="Y21" i="50"/>
  <c r="Y36" i="50"/>
  <c r="Y42" i="50"/>
  <c r="Y38" i="50"/>
  <c r="Y52" i="50"/>
  <c r="Y39" i="50"/>
  <c r="Y41" i="50"/>
  <c r="Y24" i="50"/>
  <c r="Y26" i="50"/>
  <c r="Y23" i="50"/>
  <c r="Y20" i="50"/>
  <c r="Y19" i="50"/>
  <c r="Y18" i="50"/>
  <c r="O18" i="70"/>
  <c r="O21" i="70"/>
  <c r="O24" i="70"/>
  <c r="O20" i="70"/>
  <c r="O23" i="70"/>
  <c r="O26" i="70"/>
  <c r="O20" i="68"/>
  <c r="O18" i="68"/>
  <c r="O21" i="68"/>
  <c r="Q32" i="67"/>
  <c r="P32" i="67"/>
  <c r="Q31" i="67"/>
  <c r="P30" i="67"/>
  <c r="Q30" i="67"/>
  <c r="O19" i="67"/>
  <c r="O22" i="67"/>
  <c r="O25" i="67"/>
  <c r="O28" i="67"/>
  <c r="O22" i="66"/>
  <c r="O25" i="66"/>
  <c r="O28" i="66"/>
  <c r="O24" i="66"/>
  <c r="O27" i="66"/>
  <c r="O30" i="66"/>
  <c r="O18" i="66"/>
  <c r="O21" i="66"/>
  <c r="O19" i="66"/>
  <c r="O20" i="65"/>
  <c r="H27" i="27" s="1"/>
  <c r="O19" i="64"/>
  <c r="O22" i="64"/>
  <c r="O25" i="64"/>
  <c r="O28" i="64"/>
  <c r="O18" i="64"/>
  <c r="O64" i="62"/>
  <c r="O19" i="63"/>
  <c r="O22" i="63"/>
  <c r="O25" i="63"/>
  <c r="O28" i="63"/>
  <c r="O31" i="63"/>
  <c r="O18" i="63"/>
  <c r="O16" i="63" s="1"/>
  <c r="H25" i="27" s="1"/>
  <c r="O21" i="63"/>
  <c r="O24" i="63"/>
  <c r="O27" i="63"/>
  <c r="O30" i="63"/>
  <c r="O13" i="60"/>
  <c r="O13" i="58"/>
  <c r="O16" i="57"/>
  <c r="O13" i="57"/>
  <c r="O13" i="56"/>
  <c r="O13" i="55"/>
  <c r="O13" i="54"/>
  <c r="O13" i="53"/>
  <c r="H15" i="27"/>
  <c r="O16" i="64" l="1"/>
  <c r="H26" i="27" s="1"/>
  <c r="H29" i="27"/>
  <c r="H28" i="27"/>
  <c r="H24" i="27"/>
  <c r="O16" i="59"/>
  <c r="H23" i="27" s="1"/>
  <c r="Z16" i="50"/>
  <c r="H31" i="27"/>
  <c r="O16" i="68"/>
  <c r="H30" i="27" s="1"/>
  <c r="B3" i="52" l="1"/>
  <c r="B2" i="52"/>
  <c r="N26" i="70" l="1"/>
  <c r="N18" i="64"/>
  <c r="N37" i="62"/>
  <c r="N61" i="62"/>
  <c r="N66" i="59"/>
  <c r="N35" i="4"/>
  <c r="N33" i="50"/>
  <c r="N45" i="59"/>
  <c r="N34" i="50"/>
  <c r="N24" i="63"/>
  <c r="N21" i="4"/>
  <c r="N31" i="63"/>
  <c r="N22" i="53"/>
  <c r="N25" i="70"/>
  <c r="N38" i="62"/>
  <c r="N67" i="59"/>
  <c r="N23" i="58"/>
  <c r="N39" i="62"/>
  <c r="N22" i="60"/>
  <c r="N25" i="4"/>
  <c r="N23" i="63"/>
  <c r="N40" i="62"/>
  <c r="N21" i="60"/>
  <c r="N66" i="62"/>
  <c r="N21" i="57"/>
  <c r="N26" i="66"/>
  <c r="N36" i="62"/>
  <c r="N28" i="67"/>
  <c r="N22" i="63"/>
  <c r="N28" i="61"/>
  <c r="N41" i="62"/>
  <c r="N46" i="59"/>
  <c r="N20" i="58"/>
  <c r="N19" i="67"/>
  <c r="Q19" i="67" s="1"/>
  <c r="N19" i="66"/>
  <c r="N20" i="66"/>
  <c r="N19" i="58"/>
  <c r="N23" i="53"/>
  <c r="N20" i="57"/>
  <c r="N48" i="50"/>
  <c r="N60" i="50"/>
  <c r="N19" i="68"/>
  <c r="N43" i="62"/>
  <c r="N67" i="62"/>
  <c r="N19" i="54"/>
  <c r="N98" i="50"/>
  <c r="Q98" i="50" s="1"/>
  <c r="N25" i="64"/>
  <c r="N20" i="67"/>
  <c r="Q20" i="67" s="1"/>
  <c r="N25" i="66"/>
  <c r="N49" i="50"/>
  <c r="N61" i="50"/>
  <c r="N85" i="50"/>
  <c r="N133" i="50"/>
  <c r="N27" i="63"/>
  <c r="N44" i="62"/>
  <c r="N37" i="59"/>
  <c r="N22" i="55"/>
  <c r="N86" i="50"/>
  <c r="N28" i="63"/>
  <c r="N57" i="62"/>
  <c r="N38" i="59"/>
  <c r="N23" i="55"/>
  <c r="N99" i="50"/>
  <c r="N59" i="62"/>
  <c r="N19" i="61"/>
  <c r="N22" i="58"/>
  <c r="N20" i="60"/>
  <c r="N20" i="65"/>
  <c r="N20" i="61"/>
  <c r="N20" i="64"/>
  <c r="N18" i="66"/>
  <c r="N18" i="58"/>
  <c r="N50" i="59"/>
  <c r="N18" i="68"/>
  <c r="N24" i="66"/>
  <c r="N49" i="59"/>
  <c r="N22" i="61"/>
  <c r="N23" i="70"/>
  <c r="N22" i="64"/>
  <c r="N43" i="59"/>
  <c r="N24" i="70"/>
  <c r="N44" i="59"/>
  <c r="N58" i="50"/>
  <c r="N21" i="64"/>
  <c r="N35" i="50"/>
  <c r="N21" i="50"/>
  <c r="N57" i="50"/>
  <c r="N36" i="50"/>
  <c r="N96" i="50"/>
  <c r="N23" i="64"/>
  <c r="N50" i="50"/>
  <c r="N122" i="50"/>
  <c r="Q122" i="50" s="1"/>
  <c r="N88" i="50"/>
  <c r="N21" i="65"/>
  <c r="N24" i="61"/>
  <c r="N19" i="4"/>
  <c r="N112" i="50"/>
  <c r="N21" i="61"/>
  <c r="N30" i="67"/>
  <c r="S30" i="67" s="1"/>
  <c r="N25" i="62"/>
  <c r="N49" i="62"/>
  <c r="N73" i="62"/>
  <c r="S73" i="62" s="1"/>
  <c r="N30" i="59"/>
  <c r="S30" i="59" s="1"/>
  <c r="N54" i="59"/>
  <c r="S54" i="59" s="1"/>
  <c r="N51" i="62"/>
  <c r="N20" i="59"/>
  <c r="N56" i="59"/>
  <c r="S56" i="59" s="1"/>
  <c r="N18" i="62"/>
  <c r="S18" i="62" s="1"/>
  <c r="N34" i="59"/>
  <c r="S34" i="59" s="1"/>
  <c r="N58" i="59"/>
  <c r="S58" i="59" s="1"/>
  <c r="N59" i="59"/>
  <c r="N24" i="62"/>
  <c r="N72" i="62"/>
  <c r="N53" i="59"/>
  <c r="S53" i="59" s="1"/>
  <c r="N26" i="62"/>
  <c r="N50" i="62"/>
  <c r="N62" i="62"/>
  <c r="N74" i="62"/>
  <c r="N19" i="59"/>
  <c r="N31" i="59"/>
  <c r="N55" i="59"/>
  <c r="N18" i="59"/>
  <c r="S18" i="59" s="1"/>
  <c r="N32" i="59"/>
  <c r="N21" i="59"/>
  <c r="N57" i="59"/>
  <c r="N65" i="59"/>
  <c r="N27" i="62"/>
  <c r="N75" i="62"/>
  <c r="S75" i="62" s="1"/>
  <c r="N23" i="59"/>
  <c r="N64" i="59"/>
  <c r="N29" i="59"/>
  <c r="N33" i="59"/>
  <c r="S33" i="59" s="1"/>
  <c r="N22" i="59"/>
  <c r="N35" i="59"/>
  <c r="N52" i="59"/>
  <c r="N48" i="62"/>
  <c r="N19" i="62"/>
  <c r="N24" i="59"/>
  <c r="S24" i="59" s="1"/>
  <c r="N36" i="59"/>
  <c r="S36" i="59" s="1"/>
  <c r="N60" i="59"/>
  <c r="S60" i="59" s="1"/>
  <c r="N21" i="62"/>
  <c r="N45" i="62"/>
  <c r="N26" i="59"/>
  <c r="S26" i="59" s="1"/>
  <c r="N46" i="62"/>
  <c r="S46" i="62" s="1"/>
  <c r="N27" i="59"/>
  <c r="S27" i="59" s="1"/>
  <c r="N47" i="62"/>
  <c r="N20" i="62"/>
  <c r="N25" i="59"/>
  <c r="N61" i="59"/>
  <c r="S61" i="59" s="1"/>
  <c r="N69" i="62"/>
  <c r="S69" i="62" s="1"/>
  <c r="N22" i="62"/>
  <c r="N70" i="62"/>
  <c r="N51" i="59"/>
  <c r="N32" i="67"/>
  <c r="S32" i="67" s="1"/>
  <c r="N23" i="62"/>
  <c r="S23" i="62" s="1"/>
  <c r="N71" i="62"/>
  <c r="S71" i="62" s="1"/>
  <c r="N62" i="59"/>
  <c r="N63" i="59"/>
  <c r="N28" i="59"/>
  <c r="S28" i="59" s="1"/>
  <c r="N31" i="67"/>
  <c r="N19" i="63"/>
  <c r="Q19" i="63" s="1"/>
  <c r="N25" i="67"/>
  <c r="Q25" i="67" s="1"/>
  <c r="N47" i="59"/>
  <c r="N19" i="60"/>
  <c r="N32" i="50"/>
  <c r="N19" i="64"/>
  <c r="N42" i="62"/>
  <c r="N89" i="50"/>
  <c r="Q89" i="50" s="1"/>
  <c r="N21" i="66"/>
  <c r="N48" i="59"/>
  <c r="N21" i="68"/>
  <c r="N23" i="66"/>
  <c r="N60" i="62"/>
  <c r="N19" i="70"/>
  <c r="N24" i="64"/>
  <c r="N68" i="62"/>
  <c r="N58" i="62"/>
  <c r="N20" i="4"/>
  <c r="N35" i="62"/>
  <c r="N18" i="53"/>
  <c r="N144" i="50"/>
  <c r="N126" i="50"/>
  <c r="N18" i="67"/>
  <c r="Q18" i="67" s="1"/>
  <c r="N19" i="65"/>
  <c r="N18" i="63"/>
  <c r="N42" i="59"/>
  <c r="N24" i="58"/>
  <c r="N27" i="67"/>
  <c r="N28" i="62"/>
  <c r="N69" i="59"/>
  <c r="N21" i="58"/>
  <c r="N29" i="62"/>
  <c r="N53" i="62"/>
  <c r="N95" i="50"/>
  <c r="Q95" i="50" s="1"/>
  <c r="N21" i="70"/>
  <c r="N30" i="62"/>
  <c r="N54" i="62"/>
  <c r="N55" i="50"/>
  <c r="N79" i="50"/>
  <c r="N91" i="50"/>
  <c r="N127" i="50"/>
  <c r="Q127" i="50" s="1"/>
  <c r="N139" i="50"/>
  <c r="Q139" i="50" s="1"/>
  <c r="N18" i="65"/>
  <c r="N21" i="63"/>
  <c r="N30" i="61"/>
  <c r="N18" i="61"/>
  <c r="N63" i="62"/>
  <c r="N141" i="50"/>
  <c r="N64" i="62"/>
  <c r="N22" i="70"/>
  <c r="N26" i="67"/>
  <c r="Q26" i="67" s="1"/>
  <c r="N65" i="62"/>
  <c r="N59" i="50"/>
  <c r="N40" i="59"/>
  <c r="N44" i="50"/>
  <c r="Q44" i="50" s="1"/>
  <c r="N128" i="50"/>
  <c r="Q128" i="50" s="1"/>
  <c r="N140" i="50"/>
  <c r="N29" i="66"/>
  <c r="N69" i="50"/>
  <c r="N83" i="50"/>
  <c r="Q83" i="50" s="1"/>
  <c r="N113" i="50"/>
  <c r="Q113" i="50" s="1"/>
  <c r="N52" i="62"/>
  <c r="N130" i="50"/>
  <c r="Q130" i="50" s="1"/>
  <c r="N19" i="55"/>
  <c r="N47" i="50"/>
  <c r="Q47" i="50" s="1"/>
  <c r="N25" i="63"/>
  <c r="N20" i="70"/>
  <c r="N24" i="67"/>
  <c r="N26" i="63"/>
  <c r="N31" i="62"/>
  <c r="N55" i="62"/>
  <c r="N18" i="60"/>
  <c r="N23" i="57"/>
  <c r="N51" i="50"/>
  <c r="N111" i="50"/>
  <c r="N24" i="55"/>
  <c r="N28" i="50"/>
  <c r="N30" i="63"/>
  <c r="N73" i="50"/>
  <c r="N121" i="50"/>
  <c r="N20" i="68"/>
  <c r="Q20" i="68" s="1"/>
  <c r="N23" i="67"/>
  <c r="N22" i="66"/>
  <c r="N32" i="62"/>
  <c r="N56" i="62"/>
  <c r="N33" i="62"/>
  <c r="N123" i="50"/>
  <c r="N26" i="64"/>
  <c r="N87" i="50"/>
  <c r="N34" i="62"/>
  <c r="N22" i="57"/>
  <c r="N27" i="64"/>
  <c r="N41" i="59"/>
  <c r="N32" i="61"/>
  <c r="N27" i="50"/>
  <c r="N18" i="4"/>
  <c r="N28" i="4"/>
  <c r="N34" i="4"/>
  <c r="N30" i="50"/>
  <c r="N114" i="50"/>
  <c r="N31" i="61"/>
  <c r="N37" i="4"/>
  <c r="N38" i="4"/>
  <c r="N71" i="50"/>
  <c r="N29" i="50"/>
  <c r="Q29" i="50" s="1"/>
  <c r="N125" i="50"/>
  <c r="Q125" i="50" s="1"/>
  <c r="N36" i="4"/>
  <c r="N68" i="59"/>
  <c r="N45" i="50"/>
  <c r="N70" i="50"/>
  <c r="N82" i="50"/>
  <c r="N80" i="50"/>
  <c r="N29" i="61"/>
  <c r="N131" i="50"/>
  <c r="Q131" i="50" s="1"/>
  <c r="N81" i="50"/>
  <c r="N46" i="50"/>
  <c r="N107" i="50"/>
  <c r="Q107" i="50" s="1"/>
  <c r="N84" i="50"/>
  <c r="N108" i="50"/>
  <c r="N132" i="50"/>
  <c r="N25" i="61"/>
  <c r="N124" i="50"/>
  <c r="N29" i="63"/>
  <c r="N100" i="50"/>
  <c r="N39" i="59"/>
  <c r="N28" i="66"/>
  <c r="N28" i="64"/>
  <c r="N30" i="66"/>
  <c r="N22" i="67"/>
  <c r="Q22" i="67" s="1"/>
  <c r="N21" i="67"/>
  <c r="Q21" i="67" s="1"/>
  <c r="N23" i="4"/>
  <c r="N24" i="4"/>
  <c r="Q59" i="50"/>
  <c r="Q56" i="50"/>
  <c r="Q68" i="50"/>
  <c r="Q92" i="50"/>
  <c r="Q104" i="50"/>
  <c r="Q142" i="50"/>
  <c r="Q26" i="50"/>
  <c r="Q74" i="50"/>
  <c r="Q115" i="50"/>
  <c r="Q23" i="50"/>
  <c r="Q119" i="50"/>
  <c r="Q116" i="50"/>
  <c r="Q38" i="50"/>
  <c r="Q62" i="50"/>
  <c r="Q53" i="50"/>
  <c r="Q77" i="50"/>
  <c r="Q101" i="50"/>
  <c r="Q137" i="50"/>
  <c r="Q134" i="50"/>
  <c r="Q41" i="50"/>
  <c r="Q65" i="50"/>
  <c r="Q136" i="50"/>
  <c r="Q32" i="50"/>
  <c r="Q35" i="50"/>
  <c r="Q50" i="50"/>
  <c r="Q86" i="50"/>
  <c r="Q133" i="50"/>
  <c r="Q80" i="50"/>
  <c r="Q71" i="50"/>
  <c r="Q18" i="68"/>
  <c r="Q29" i="67"/>
  <c r="S62" i="59"/>
  <c r="S72" i="62"/>
  <c r="S48" i="62"/>
  <c r="S63" i="59"/>
  <c r="S24" i="62"/>
  <c r="S52" i="59"/>
  <c r="S29" i="59"/>
  <c r="S65" i="59"/>
  <c r="S22" i="62"/>
  <c r="S22" i="59"/>
  <c r="S51" i="59"/>
  <c r="S20" i="62"/>
  <c r="S64" i="59"/>
  <c r="S47" i="62"/>
  <c r="S51" i="62"/>
  <c r="S26" i="62"/>
  <c r="S27" i="62"/>
  <c r="S19" i="62"/>
  <c r="S19" i="59"/>
  <c r="S31" i="59"/>
  <c r="S55" i="59"/>
  <c r="S20" i="59"/>
  <c r="S32" i="59"/>
  <c r="S74" i="62"/>
  <c r="S70" i="62"/>
  <c r="S62" i="62"/>
  <c r="S50" i="62"/>
  <c r="S21" i="59"/>
  <c r="S57" i="59"/>
  <c r="S59" i="59"/>
  <c r="S49" i="62"/>
  <c r="S21" i="62"/>
  <c r="S23" i="59"/>
  <c r="S25" i="62"/>
  <c r="S25" i="59"/>
  <c r="S35" i="59"/>
  <c r="S45" i="62"/>
  <c r="Q21" i="68"/>
  <c r="P24" i="61" l="1"/>
  <c r="Q24" i="61"/>
  <c r="P20" i="4"/>
  <c r="Q20" i="4"/>
  <c r="P30" i="62"/>
  <c r="Q30" i="62"/>
  <c r="P42" i="62"/>
  <c r="Q42" i="62"/>
  <c r="P24" i="66"/>
  <c r="Q24" i="66"/>
  <c r="P25" i="70"/>
  <c r="Q25" i="70"/>
  <c r="Q19" i="54"/>
  <c r="P19" i="54"/>
  <c r="P34" i="62"/>
  <c r="Q34" i="62"/>
  <c r="Q22" i="58"/>
  <c r="P22" i="58"/>
  <c r="Q54" i="62"/>
  <c r="P54" i="62"/>
  <c r="Q37" i="62"/>
  <c r="P37" i="62"/>
  <c r="Q20" i="65"/>
  <c r="P20" i="65"/>
  <c r="Q21" i="57"/>
  <c r="P21" i="57"/>
  <c r="Q24" i="63"/>
  <c r="P24" i="63"/>
  <c r="P25" i="64"/>
  <c r="Q25" i="64"/>
  <c r="P59" i="62"/>
  <c r="Q59" i="62"/>
  <c r="Q18" i="64"/>
  <c r="P18" i="64"/>
  <c r="Q18" i="57"/>
  <c r="P18" i="57"/>
  <c r="P13" i="57" s="1"/>
  <c r="K5" i="57" s="1"/>
  <c r="P27" i="66"/>
  <c r="Q27" i="66"/>
  <c r="P53" i="62"/>
  <c r="Q53" i="62"/>
  <c r="P28" i="62"/>
  <c r="Q28" i="62"/>
  <c r="Q22" i="66"/>
  <c r="P22" i="66"/>
  <c r="Q28" i="64"/>
  <c r="P28" i="64"/>
  <c r="P18" i="66"/>
  <c r="P16" i="66" s="1"/>
  <c r="Q18" i="66"/>
  <c r="Q16" i="66" s="1"/>
  <c r="P66" i="62"/>
  <c r="Q66" i="62"/>
  <c r="Q19" i="66"/>
  <c r="P19" i="66"/>
  <c r="P22" i="60"/>
  <c r="Q22" i="60"/>
  <c r="Q25" i="63"/>
  <c r="P25" i="63"/>
  <c r="P31" i="4"/>
  <c r="Q31" i="4"/>
  <c r="P24" i="70"/>
  <c r="Q24" i="70"/>
  <c r="Q23" i="61"/>
  <c r="P23" i="61"/>
  <c r="P27" i="64"/>
  <c r="Q27" i="64"/>
  <c r="Q19" i="55"/>
  <c r="P19" i="55"/>
  <c r="Q22" i="57"/>
  <c r="P22" i="57"/>
  <c r="Q56" i="62"/>
  <c r="P56" i="62"/>
  <c r="Q29" i="61"/>
  <c r="P29" i="61"/>
  <c r="P26" i="70"/>
  <c r="Q26" i="70"/>
  <c r="P24" i="58"/>
  <c r="Q24" i="58"/>
  <c r="P23" i="58"/>
  <c r="Q23" i="58"/>
  <c r="P19" i="65"/>
  <c r="Q19" i="65"/>
  <c r="P22" i="64"/>
  <c r="Q22" i="64"/>
  <c r="P37" i="4"/>
  <c r="Q37" i="4"/>
  <c r="Q22" i="53"/>
  <c r="P22" i="53"/>
  <c r="P27" i="4"/>
  <c r="Q27" i="4"/>
  <c r="P21" i="66"/>
  <c r="Q21" i="66"/>
  <c r="Q25" i="61"/>
  <c r="P25" i="61"/>
  <c r="P39" i="62"/>
  <c r="Q39" i="62"/>
  <c r="P36" i="4"/>
  <c r="Q36" i="4"/>
  <c r="Q18" i="56"/>
  <c r="Q16" i="56" s="1"/>
  <c r="P18" i="56"/>
  <c r="P16" i="56" s="1"/>
  <c r="I18" i="27" s="1"/>
  <c r="P23" i="63"/>
  <c r="Q23" i="63"/>
  <c r="P27" i="61"/>
  <c r="Q27" i="61"/>
  <c r="P30" i="61"/>
  <c r="Q30" i="61"/>
  <c r="P23" i="57"/>
  <c r="Q23" i="57"/>
  <c r="P32" i="61"/>
  <c r="Q32" i="61"/>
  <c r="P64" i="62"/>
  <c r="Q64" i="62"/>
  <c r="P28" i="66"/>
  <c r="Q28" i="66"/>
  <c r="Q20" i="60"/>
  <c r="P20" i="60"/>
  <c r="P41" i="62"/>
  <c r="Q41" i="62"/>
  <c r="Q29" i="66"/>
  <c r="P29" i="66"/>
  <c r="P22" i="70"/>
  <c r="Q22" i="70"/>
  <c r="Q38" i="4"/>
  <c r="P38" i="4"/>
  <c r="P58" i="62"/>
  <c r="Q58" i="62"/>
  <c r="P21" i="65"/>
  <c r="Q21" i="65"/>
  <c r="Q43" i="62"/>
  <c r="P43" i="62"/>
  <c r="P19" i="4"/>
  <c r="Q19" i="4"/>
  <c r="Q20" i="57"/>
  <c r="P20" i="57"/>
  <c r="Q55" i="62"/>
  <c r="P55" i="62"/>
  <c r="P20" i="61"/>
  <c r="Q20" i="61"/>
  <c r="P22" i="63"/>
  <c r="Q22" i="63"/>
  <c r="P26" i="61"/>
  <c r="Q26" i="61"/>
  <c r="P23" i="4"/>
  <c r="Q23" i="4"/>
  <c r="Q23" i="55"/>
  <c r="P23" i="55"/>
  <c r="Q60" i="62"/>
  <c r="P60" i="62"/>
  <c r="P61" i="62"/>
  <c r="Q61" i="62"/>
  <c r="Q18" i="53"/>
  <c r="P18" i="53"/>
  <c r="P21" i="4"/>
  <c r="Q21" i="4"/>
  <c r="P20" i="66"/>
  <c r="Q20" i="66"/>
  <c r="P67" i="62"/>
  <c r="Q67" i="62"/>
  <c r="Q31" i="63"/>
  <c r="P31" i="63"/>
  <c r="P36" i="62"/>
  <c r="Q36" i="62"/>
  <c r="Q23" i="66"/>
  <c r="P23" i="66"/>
  <c r="Q24" i="64"/>
  <c r="P24" i="64"/>
  <c r="Q18" i="65"/>
  <c r="P18" i="65"/>
  <c r="Q31" i="62"/>
  <c r="P31" i="62"/>
  <c r="P23" i="67"/>
  <c r="Q23" i="67"/>
  <c r="P22" i="61"/>
  <c r="Q22" i="61"/>
  <c r="P21" i="60"/>
  <c r="Q21" i="60"/>
  <c r="P24" i="67"/>
  <c r="Q24" i="67"/>
  <c r="P21" i="61"/>
  <c r="Q21" i="61"/>
  <c r="P52" i="62"/>
  <c r="Q52" i="62"/>
  <c r="Q23" i="53"/>
  <c r="P23" i="53"/>
  <c r="P19" i="68"/>
  <c r="Q19" i="68"/>
  <c r="Q16" i="68" s="1"/>
  <c r="P33" i="62"/>
  <c r="Q33" i="62"/>
  <c r="Q18" i="58"/>
  <c r="P18" i="58"/>
  <c r="P19" i="70"/>
  <c r="Q19" i="70"/>
  <c r="P22" i="55"/>
  <c r="Q22" i="55"/>
  <c r="Q19" i="60"/>
  <c r="P19" i="60"/>
  <c r="P29" i="63"/>
  <c r="Q29" i="63"/>
  <c r="P34" i="4"/>
  <c r="Q34" i="4"/>
  <c r="P18" i="55"/>
  <c r="Q18" i="55"/>
  <c r="P21" i="63"/>
  <c r="Q21" i="63"/>
  <c r="P18" i="70"/>
  <c r="P16" i="70" s="1"/>
  <c r="K5" i="70" s="1"/>
  <c r="Q18" i="70"/>
  <c r="Q16" i="70" s="1"/>
  <c r="P28" i="4"/>
  <c r="Q28" i="4"/>
  <c r="P27" i="63"/>
  <c r="Q27" i="63"/>
  <c r="Q18" i="4"/>
  <c r="P18" i="4"/>
  <c r="Q25" i="66"/>
  <c r="P25" i="66"/>
  <c r="P26" i="66"/>
  <c r="Q26" i="66"/>
  <c r="P44" i="62"/>
  <c r="Q44" i="62"/>
  <c r="Q19" i="64"/>
  <c r="P19" i="64"/>
  <c r="P35" i="62"/>
  <c r="Q35" i="62"/>
  <c r="P65" i="62"/>
  <c r="Q65" i="62"/>
  <c r="Q21" i="58"/>
  <c r="P21" i="58"/>
  <c r="Q26" i="63"/>
  <c r="P26" i="63"/>
  <c r="P32" i="62"/>
  <c r="Q32" i="62"/>
  <c r="P24" i="55"/>
  <c r="Q24" i="55"/>
  <c r="P19" i="53"/>
  <c r="Q19" i="53"/>
  <c r="P20" i="70"/>
  <c r="Q20" i="70"/>
  <c r="P28" i="67"/>
  <c r="Q28" i="67"/>
  <c r="P20" i="64"/>
  <c r="Q20" i="64"/>
  <c r="P57" i="62"/>
  <c r="Q57" i="62"/>
  <c r="P28" i="61"/>
  <c r="Q28" i="61"/>
  <c r="Q63" i="62"/>
  <c r="P63" i="62"/>
  <c r="P28" i="63"/>
  <c r="Q28" i="63"/>
  <c r="Q19" i="58"/>
  <c r="P19" i="58"/>
  <c r="Q18" i="63"/>
  <c r="P18" i="63"/>
  <c r="P21" i="70"/>
  <c r="Q21" i="70"/>
  <c r="P18" i="60"/>
  <c r="Q18" i="60"/>
  <c r="P30" i="66"/>
  <c r="Q30" i="66"/>
  <c r="Q23" i="70"/>
  <c r="P23" i="70"/>
  <c r="Q18" i="54"/>
  <c r="P18" i="54"/>
  <c r="P16" i="54" s="1"/>
  <c r="I16" i="27" s="1"/>
  <c r="P23" i="64"/>
  <c r="Q23" i="64"/>
  <c r="P24" i="4"/>
  <c r="Q24" i="4"/>
  <c r="Q20" i="58"/>
  <c r="P20" i="58"/>
  <c r="P68" i="62"/>
  <c r="Q68" i="62"/>
  <c r="P25" i="4"/>
  <c r="Q25" i="4"/>
  <c r="P35" i="4"/>
  <c r="Q35" i="4"/>
  <c r="P21" i="64"/>
  <c r="Q21" i="64"/>
  <c r="P38" i="62"/>
  <c r="Q38" i="62"/>
  <c r="P40" i="62"/>
  <c r="Q40" i="62"/>
  <c r="P19" i="63"/>
  <c r="Q29" i="62"/>
  <c r="P29" i="62"/>
  <c r="Q18" i="61"/>
  <c r="P18" i="61"/>
  <c r="Q30" i="63"/>
  <c r="P30" i="63"/>
  <c r="Q26" i="64"/>
  <c r="P26" i="64"/>
  <c r="P27" i="67"/>
  <c r="Q27" i="67"/>
  <c r="Q19" i="61"/>
  <c r="P19" i="61"/>
  <c r="Q31" i="61"/>
  <c r="P31" i="61"/>
  <c r="P42" i="59"/>
  <c r="Q42" i="59"/>
  <c r="Q67" i="59"/>
  <c r="P67" i="59"/>
  <c r="Q66" i="59"/>
  <c r="P66" i="59"/>
  <c r="Q69" i="59"/>
  <c r="P69" i="59"/>
  <c r="P40" i="59"/>
  <c r="Q40" i="59"/>
  <c r="Q39" i="59"/>
  <c r="P39" i="59"/>
  <c r="Q46" i="59"/>
  <c r="P46" i="59"/>
  <c r="Q44" i="59"/>
  <c r="P44" i="59"/>
  <c r="P47" i="59"/>
  <c r="Q47" i="59"/>
  <c r="Q50" i="59"/>
  <c r="P50" i="59"/>
  <c r="Q37" i="59"/>
  <c r="P37" i="59"/>
  <c r="P43" i="59"/>
  <c r="Q43" i="59"/>
  <c r="P49" i="59"/>
  <c r="Q49" i="59"/>
  <c r="Q68" i="59"/>
  <c r="P68" i="59"/>
  <c r="Q41" i="59"/>
  <c r="P41" i="59"/>
  <c r="Q45" i="59"/>
  <c r="P45" i="59"/>
  <c r="P38" i="59"/>
  <c r="Q38" i="59"/>
  <c r="P48" i="59"/>
  <c r="Q48" i="59"/>
  <c r="Q70" i="50"/>
  <c r="Q58" i="50"/>
  <c r="Q106" i="50"/>
  <c r="Q103" i="50"/>
  <c r="Q91" i="50"/>
  <c r="Q114" i="50"/>
  <c r="Q78" i="50"/>
  <c r="P78" i="50"/>
  <c r="Q54" i="50"/>
  <c r="Q37" i="50"/>
  <c r="Q138" i="50"/>
  <c r="Q79" i="50"/>
  <c r="Q108" i="50"/>
  <c r="Q85" i="50"/>
  <c r="Q42" i="50"/>
  <c r="Q24" i="50"/>
  <c r="Q105" i="50"/>
  <c r="Q111" i="50"/>
  <c r="Q117" i="50"/>
  <c r="Q99" i="50"/>
  <c r="Q112" i="50"/>
  <c r="Q76" i="50"/>
  <c r="P135" i="50"/>
  <c r="Q135" i="50"/>
  <c r="Q129" i="50"/>
  <c r="Q93" i="50"/>
  <c r="Q121" i="50"/>
  <c r="Q140" i="50"/>
  <c r="P140" i="50"/>
  <c r="Q84" i="50"/>
  <c r="Q82" i="50"/>
  <c r="Q64" i="50"/>
  <c r="Q120" i="50"/>
  <c r="Q87" i="50"/>
  <c r="Q46" i="50"/>
  <c r="Q88" i="50"/>
  <c r="Q51" i="50"/>
  <c r="Q48" i="50"/>
  <c r="Q20" i="50"/>
  <c r="Q132" i="50"/>
  <c r="Q94" i="50"/>
  <c r="Q34" i="50"/>
  <c r="Q31" i="50"/>
  <c r="Q75" i="50"/>
  <c r="Q22" i="50"/>
  <c r="Q109" i="50"/>
  <c r="Q73" i="50"/>
  <c r="Q81" i="50"/>
  <c r="Q21" i="50"/>
  <c r="Q43" i="50"/>
  <c r="Q110" i="50"/>
  <c r="P110" i="50"/>
  <c r="Q123" i="50"/>
  <c r="Q100" i="50"/>
  <c r="Q49" i="50"/>
  <c r="Q90" i="50"/>
  <c r="Q126" i="50"/>
  <c r="Q60" i="50"/>
  <c r="Q52" i="50"/>
  <c r="Q40" i="50"/>
  <c r="Q27" i="50"/>
  <c r="Q57" i="50"/>
  <c r="Q67" i="50"/>
  <c r="Q55" i="50"/>
  <c r="Q69" i="50"/>
  <c r="Q30" i="50"/>
  <c r="Q61" i="50"/>
  <c r="Q63" i="50"/>
  <c r="Q25" i="50"/>
  <c r="Q141" i="50"/>
  <c r="Q45" i="50"/>
  <c r="Q96" i="50"/>
  <c r="P96" i="50"/>
  <c r="Q19" i="50"/>
  <c r="Q39" i="50"/>
  <c r="Q118" i="50"/>
  <c r="Q124" i="50"/>
  <c r="Q33" i="50"/>
  <c r="Q36" i="50"/>
  <c r="Q66" i="50"/>
  <c r="Q102" i="50"/>
  <c r="Q97" i="50"/>
  <c r="Q72" i="50"/>
  <c r="Q28" i="50"/>
  <c r="P29" i="67"/>
  <c r="P20" i="67"/>
  <c r="P21" i="68"/>
  <c r="P19" i="67"/>
  <c r="P18" i="67"/>
  <c r="P16" i="67" s="1"/>
  <c r="P26" i="67"/>
  <c r="P20" i="68"/>
  <c r="P25" i="67"/>
  <c r="P31" i="67"/>
  <c r="S31" i="67"/>
  <c r="P22" i="67"/>
  <c r="P21" i="67"/>
  <c r="P18" i="68"/>
  <c r="P16" i="65" l="1"/>
  <c r="Q16" i="65"/>
  <c r="P16" i="64"/>
  <c r="Q16" i="64"/>
  <c r="P16" i="55"/>
  <c r="I17" i="27" s="1"/>
  <c r="Q16" i="55"/>
  <c r="P13" i="58"/>
  <c r="K5" i="58" s="1"/>
  <c r="Q16" i="53"/>
  <c r="P13" i="55"/>
  <c r="K5" i="55" s="1"/>
  <c r="P16" i="53"/>
  <c r="I15" i="27" s="1"/>
  <c r="P16" i="61"/>
  <c r="K5" i="61" s="1"/>
  <c r="P13" i="60"/>
  <c r="K5" i="60" s="1"/>
  <c r="Q16" i="67"/>
  <c r="P13" i="53"/>
  <c r="K5" i="53" s="1"/>
  <c r="P13" i="54"/>
  <c r="K5" i="54" s="1"/>
  <c r="Q16" i="54"/>
  <c r="P13" i="56"/>
  <c r="K5" i="56" s="1"/>
  <c r="P16" i="62"/>
  <c r="K5" i="62" s="1"/>
  <c r="P16" i="60"/>
  <c r="I21" i="27" s="1"/>
  <c r="Q16" i="57"/>
  <c r="Q16" i="60"/>
  <c r="P16" i="58"/>
  <c r="I20" i="27" s="1"/>
  <c r="P16" i="63"/>
  <c r="Q16" i="58"/>
  <c r="Q16" i="61"/>
  <c r="Q16" i="63"/>
  <c r="P16" i="57"/>
  <c r="I19" i="27" s="1"/>
  <c r="P16" i="59"/>
  <c r="K5" i="59" s="1"/>
  <c r="Q16" i="59"/>
  <c r="Q16" i="62"/>
  <c r="P16" i="68"/>
  <c r="I22" i="27" l="1"/>
  <c r="I24" i="27"/>
  <c r="I23" i="27"/>
  <c r="K5" i="63"/>
  <c r="I25" i="27"/>
  <c r="K5" i="65"/>
  <c r="I27" i="27"/>
  <c r="I31" i="27"/>
  <c r="K5" i="67"/>
  <c r="I29" i="27"/>
  <c r="K5" i="68"/>
  <c r="I30" i="27"/>
  <c r="K5" i="64"/>
  <c r="I26" i="27"/>
  <c r="K5" i="66"/>
  <c r="I28" i="27"/>
  <c r="C10" i="4"/>
  <c r="H21" i="46"/>
  <c r="H30" i="46"/>
  <c r="H29" i="46"/>
  <c r="C10" i="50"/>
  <c r="B3" i="50"/>
  <c r="B2" i="50"/>
  <c r="K26" i="46" l="1"/>
  <c r="K23" i="46"/>
  <c r="K24" i="46" s="1"/>
  <c r="K27" i="46" s="1"/>
  <c r="K21" i="46"/>
  <c r="K22" i="46" s="1"/>
  <c r="K28" i="46" s="1"/>
  <c r="K32" i="46" s="1"/>
  <c r="J21" i="46"/>
  <c r="L11" i="46"/>
  <c r="L12" i="46"/>
  <c r="L13" i="46"/>
  <c r="L14" i="46"/>
  <c r="L15" i="46"/>
  <c r="L16" i="46"/>
  <c r="L17" i="46"/>
  <c r="L18" i="46"/>
  <c r="L10" i="46"/>
  <c r="K33" i="46" l="1"/>
  <c r="K30" i="46"/>
  <c r="K31" i="46"/>
  <c r="K29" i="46"/>
  <c r="C10" i="10"/>
  <c r="V17" i="5" l="1"/>
  <c r="AB46" i="5" l="1"/>
  <c r="V17" i="8"/>
  <c r="B3" i="46" l="1"/>
  <c r="B2" i="46"/>
  <c r="I26" i="46"/>
  <c r="J26" i="46"/>
  <c r="H23" i="46"/>
  <c r="I23" i="46"/>
  <c r="I24" i="46" s="1"/>
  <c r="I27" i="46" s="1"/>
  <c r="J23" i="46"/>
  <c r="J24" i="46" s="1"/>
  <c r="J27" i="46" s="1"/>
  <c r="I21" i="46"/>
  <c r="I22" i="46" s="1"/>
  <c r="I28" i="46" s="1"/>
  <c r="J22" i="46"/>
  <c r="E24" i="46"/>
  <c r="E23" i="46"/>
  <c r="E22" i="46"/>
  <c r="E21" i="46"/>
  <c r="E20" i="46"/>
  <c r="E11" i="46"/>
  <c r="E10" i="46"/>
  <c r="H22" i="46" l="1"/>
  <c r="L21" i="46"/>
  <c r="H24" i="46"/>
  <c r="L23" i="46"/>
  <c r="J33" i="46"/>
  <c r="J28" i="46"/>
  <c r="H26" i="46"/>
  <c r="L26" i="46" s="1"/>
  <c r="I33" i="46"/>
  <c r="H33" i="46"/>
  <c r="I30" i="46"/>
  <c r="I32" i="46"/>
  <c r="I29" i="46"/>
  <c r="I31" i="46"/>
  <c r="H27" i="46" l="1"/>
  <c r="L27" i="46" s="1"/>
  <c r="D18" i="46" s="1"/>
  <c r="L24" i="46"/>
  <c r="L33" i="46"/>
  <c r="D12" i="46" s="1"/>
  <c r="H28" i="46"/>
  <c r="L22" i="46"/>
  <c r="E18" i="46"/>
  <c r="J31" i="46"/>
  <c r="J30" i="46"/>
  <c r="J32" i="46"/>
  <c r="J29" i="46"/>
  <c r="B3" i="8"/>
  <c r="B2" i="8"/>
  <c r="O61" i="1"/>
  <c r="L28" i="46" l="1"/>
  <c r="D17" i="46" s="1"/>
  <c r="L30" i="46"/>
  <c r="D15" i="46" s="1"/>
  <c r="H31" i="46"/>
  <c r="L31" i="46" s="1"/>
  <c r="H32" i="46"/>
  <c r="L32" i="46" s="1"/>
  <c r="D13" i="46" s="1"/>
  <c r="L29" i="46"/>
  <c r="D16" i="46" s="1"/>
  <c r="E16" i="46" s="1"/>
  <c r="L35" i="4"/>
  <c r="E12" i="46"/>
  <c r="G17" i="10"/>
  <c r="G23" i="10" s="1"/>
  <c r="G18" i="10"/>
  <c r="G19" i="10"/>
  <c r="G20" i="10"/>
  <c r="G21" i="10"/>
  <c r="C10" i="43"/>
  <c r="B3" i="43"/>
  <c r="B2" i="43"/>
  <c r="D10" i="27"/>
  <c r="O134" i="50" l="1"/>
  <c r="P134" i="50" s="1"/>
  <c r="O29" i="50"/>
  <c r="P29" i="50" s="1"/>
  <c r="O111" i="50"/>
  <c r="O23" i="50"/>
  <c r="P23" i="50" s="1"/>
  <c r="O59" i="50"/>
  <c r="P59" i="50" s="1"/>
  <c r="O42" i="50"/>
  <c r="O118" i="50"/>
  <c r="O99" i="50"/>
  <c r="P99" i="50" s="1"/>
  <c r="L36" i="4"/>
  <c r="L38" i="4"/>
  <c r="L30" i="4"/>
  <c r="L29" i="4"/>
  <c r="L37" i="4"/>
  <c r="O29" i="1"/>
  <c r="L18" i="50"/>
  <c r="L24" i="4"/>
  <c r="L25" i="4"/>
  <c r="L26" i="4"/>
  <c r="L27" i="4"/>
  <c r="L28" i="4"/>
  <c r="L18" i="4"/>
  <c r="E17" i="46"/>
  <c r="D14" i="46"/>
  <c r="E13" i="46"/>
  <c r="E15" i="46"/>
  <c r="O30" i="4" l="1"/>
  <c r="P30" i="4"/>
  <c r="Q30" i="4"/>
  <c r="O29" i="4"/>
  <c r="P29" i="4"/>
  <c r="Q29" i="4"/>
  <c r="P118" i="50"/>
  <c r="P42" i="50"/>
  <c r="Q18" i="50"/>
  <c r="P111" i="50"/>
  <c r="O21" i="50"/>
  <c r="P21" i="50" s="1"/>
  <c r="O131" i="50"/>
  <c r="P131" i="50" s="1"/>
  <c r="O65" i="50"/>
  <c r="P65" i="50" s="1"/>
  <c r="O142" i="50"/>
  <c r="P142" i="50" s="1"/>
  <c r="O76" i="50"/>
  <c r="P76" i="50" s="1"/>
  <c r="O56" i="50"/>
  <c r="P56" i="50" s="1"/>
  <c r="O39" i="50"/>
  <c r="P39" i="50" s="1"/>
  <c r="O35" i="50"/>
  <c r="P35" i="50" s="1"/>
  <c r="O133" i="50"/>
  <c r="O132" i="50"/>
  <c r="O117" i="50"/>
  <c r="P117" i="50" s="1"/>
  <c r="O106" i="50"/>
  <c r="O50" i="50"/>
  <c r="P50" i="50" s="1"/>
  <c r="O26" i="50"/>
  <c r="O18" i="50"/>
  <c r="P18" i="50" s="1"/>
  <c r="O19" i="50"/>
  <c r="P19" i="50" s="1"/>
  <c r="O127" i="50"/>
  <c r="P127" i="50" s="1"/>
  <c r="O69" i="50"/>
  <c r="P69" i="50" s="1"/>
  <c r="O105" i="50"/>
  <c r="P105" i="50" s="1"/>
  <c r="O61" i="50"/>
  <c r="P61" i="50" s="1"/>
  <c r="O84" i="50"/>
  <c r="O36" i="50"/>
  <c r="O52" i="50"/>
  <c r="O30" i="50"/>
  <c r="P30" i="50" s="1"/>
  <c r="O136" i="50"/>
  <c r="P136" i="50" s="1"/>
  <c r="O137" i="50"/>
  <c r="O141" i="50"/>
  <c r="P141" i="50" s="1"/>
  <c r="O123" i="50"/>
  <c r="P123" i="50" s="1"/>
  <c r="O124" i="50"/>
  <c r="O115" i="50"/>
  <c r="P115" i="50" s="1"/>
  <c r="O125" i="50"/>
  <c r="O98" i="50"/>
  <c r="P98" i="50" s="1"/>
  <c r="O104" i="50"/>
  <c r="O97" i="50"/>
  <c r="P97" i="50" s="1"/>
  <c r="O71" i="50"/>
  <c r="P71" i="50" s="1"/>
  <c r="O74" i="50"/>
  <c r="P74" i="50" s="1"/>
  <c r="O88" i="50"/>
  <c r="P88" i="50" s="1"/>
  <c r="O53" i="50"/>
  <c r="P53" i="50" s="1"/>
  <c r="O60" i="50"/>
  <c r="P60" i="50" s="1"/>
  <c r="O43" i="50"/>
  <c r="P43" i="50" s="1"/>
  <c r="O24" i="50"/>
  <c r="P24" i="50" s="1"/>
  <c r="O130" i="50"/>
  <c r="O126" i="50"/>
  <c r="P126" i="50" s="1"/>
  <c r="O107" i="50"/>
  <c r="P107" i="50" s="1"/>
  <c r="O68" i="50"/>
  <c r="O75" i="50"/>
  <c r="P75" i="50" s="1"/>
  <c r="O128" i="50"/>
  <c r="P128" i="50" s="1"/>
  <c r="O129" i="50"/>
  <c r="P129" i="50" s="1"/>
  <c r="O34" i="50"/>
  <c r="O89" i="50"/>
  <c r="O41" i="50"/>
  <c r="P41" i="50" s="1"/>
  <c r="O70" i="50"/>
  <c r="O116" i="50"/>
  <c r="P116" i="50" s="1"/>
  <c r="O122" i="50"/>
  <c r="P122" i="50" s="1"/>
  <c r="O27" i="50"/>
  <c r="U119" i="50"/>
  <c r="X119" i="50" s="1"/>
  <c r="Y119" i="50" s="1"/>
  <c r="U109" i="50"/>
  <c r="X109" i="50" s="1"/>
  <c r="Y109" i="50" s="1"/>
  <c r="U92" i="50"/>
  <c r="X92" i="50" s="1"/>
  <c r="Y92" i="50" s="1"/>
  <c r="U72" i="50"/>
  <c r="X72" i="50" s="1"/>
  <c r="Y72" i="50" s="1"/>
  <c r="U28" i="50"/>
  <c r="X28" i="50" s="1"/>
  <c r="Y28" i="50" s="1"/>
  <c r="U103" i="50"/>
  <c r="X103" i="50" s="1"/>
  <c r="Y103" i="50" s="1"/>
  <c r="U95" i="50"/>
  <c r="X95" i="50" s="1"/>
  <c r="Y95" i="50" s="1"/>
  <c r="U90" i="50"/>
  <c r="X90" i="50" s="1"/>
  <c r="Y90" i="50" s="1"/>
  <c r="U79" i="50"/>
  <c r="X79" i="50" s="1"/>
  <c r="Y79" i="50" s="1"/>
  <c r="U54" i="50"/>
  <c r="X54" i="50" s="1"/>
  <c r="Y54" i="50" s="1"/>
  <c r="U120" i="50"/>
  <c r="X120" i="50" s="1"/>
  <c r="Y120" i="50" s="1"/>
  <c r="U93" i="50"/>
  <c r="X93" i="50" s="1"/>
  <c r="Y93" i="50" s="1"/>
  <c r="U63" i="50"/>
  <c r="X63" i="50" s="1"/>
  <c r="Y63" i="50" s="1"/>
  <c r="U144" i="50"/>
  <c r="X144" i="50" s="1"/>
  <c r="Y144" i="50" s="1"/>
  <c r="U44" i="50"/>
  <c r="X44" i="50" s="1"/>
  <c r="Y44" i="50" s="1"/>
  <c r="U25" i="50"/>
  <c r="X25" i="50" s="1"/>
  <c r="Y25" i="50" s="1"/>
  <c r="U113" i="50"/>
  <c r="X113" i="50" s="1"/>
  <c r="Y113" i="50" s="1"/>
  <c r="U94" i="50"/>
  <c r="X94" i="50" s="1"/>
  <c r="Y94" i="50" s="1"/>
  <c r="U51" i="50"/>
  <c r="X51" i="50" s="1"/>
  <c r="Y51" i="50" s="1"/>
  <c r="U37" i="50"/>
  <c r="X37" i="50" s="1"/>
  <c r="Y37" i="50" s="1"/>
  <c r="U22" i="50"/>
  <c r="X22" i="50" s="1"/>
  <c r="U101" i="50"/>
  <c r="X101" i="50" s="1"/>
  <c r="Y101" i="50" s="1"/>
  <c r="U73" i="50"/>
  <c r="X73" i="50" s="1"/>
  <c r="Y73" i="50" s="1"/>
  <c r="U62" i="50"/>
  <c r="X62" i="50" s="1"/>
  <c r="Y62" i="50" s="1"/>
  <c r="U91" i="50"/>
  <c r="X91" i="50" s="1"/>
  <c r="Y91" i="50" s="1"/>
  <c r="U55" i="50"/>
  <c r="X55" i="50" s="1"/>
  <c r="Y55" i="50" s="1"/>
  <c r="U40" i="50"/>
  <c r="X40" i="50" s="1"/>
  <c r="Y40" i="50" s="1"/>
  <c r="U121" i="50"/>
  <c r="X121" i="50" s="1"/>
  <c r="Y121" i="50" s="1"/>
  <c r="U112" i="50"/>
  <c r="X112" i="50" s="1"/>
  <c r="Y112" i="50" s="1"/>
  <c r="U102" i="50"/>
  <c r="X102" i="50" s="1"/>
  <c r="Y102" i="50" s="1"/>
  <c r="U87" i="50"/>
  <c r="X87" i="50" s="1"/>
  <c r="Y87" i="50" s="1"/>
  <c r="U77" i="50"/>
  <c r="X77" i="50" s="1"/>
  <c r="Y77" i="50" s="1"/>
  <c r="U64" i="50"/>
  <c r="X64" i="50" s="1"/>
  <c r="Y64" i="50" s="1"/>
  <c r="L144" i="50"/>
  <c r="L22" i="4"/>
  <c r="L23" i="4"/>
  <c r="L32" i="4"/>
  <c r="L19" i="4"/>
  <c r="L34" i="4"/>
  <c r="L31" i="4"/>
  <c r="L33" i="4"/>
  <c r="L20" i="4"/>
  <c r="L21" i="4"/>
  <c r="E14" i="46"/>
  <c r="O33" i="4" l="1"/>
  <c r="P33" i="4"/>
  <c r="Q33" i="4"/>
  <c r="O32" i="4"/>
  <c r="Q32" i="4"/>
  <c r="P32" i="4"/>
  <c r="Q16" i="4"/>
  <c r="P16" i="4"/>
  <c r="O16" i="4"/>
  <c r="X16" i="50"/>
  <c r="P125" i="50"/>
  <c r="P70" i="50"/>
  <c r="P52" i="50"/>
  <c r="P106" i="50"/>
  <c r="P36" i="50"/>
  <c r="P27" i="50"/>
  <c r="P130" i="50"/>
  <c r="P34" i="50"/>
  <c r="P26" i="50"/>
  <c r="P68" i="50"/>
  <c r="P104" i="50"/>
  <c r="P84" i="50"/>
  <c r="P132" i="50"/>
  <c r="P133" i="50"/>
  <c r="Q144" i="50"/>
  <c r="P124" i="50"/>
  <c r="P89" i="50"/>
  <c r="P137" i="50"/>
  <c r="Y22" i="50"/>
  <c r="O138" i="50"/>
  <c r="P138" i="50" s="1"/>
  <c r="O92" i="50"/>
  <c r="P92" i="50" s="1"/>
  <c r="O83" i="50"/>
  <c r="P83" i="50" s="1"/>
  <c r="O86" i="50"/>
  <c r="P86" i="50" s="1"/>
  <c r="O95" i="50"/>
  <c r="P95" i="50" s="1"/>
  <c r="O58" i="50"/>
  <c r="O90" i="50"/>
  <c r="P90" i="50" s="1"/>
  <c r="O49" i="50"/>
  <c r="P49" i="50" s="1"/>
  <c r="O48" i="50"/>
  <c r="P48" i="50" s="1"/>
  <c r="O32" i="50"/>
  <c r="P32" i="50" s="1"/>
  <c r="O37" i="50"/>
  <c r="P37" i="50" s="1"/>
  <c r="O33" i="50"/>
  <c r="P33" i="50" s="1"/>
  <c r="O28" i="50"/>
  <c r="P28" i="50" s="1"/>
  <c r="O73" i="50"/>
  <c r="P73" i="50" s="1"/>
  <c r="O31" i="50"/>
  <c r="P31" i="50" s="1"/>
  <c r="O22" i="50"/>
  <c r="P22" i="50" s="1"/>
  <c r="O67" i="50"/>
  <c r="P67" i="50" s="1"/>
  <c r="O120" i="50"/>
  <c r="P120" i="50" s="1"/>
  <c r="O103" i="50"/>
  <c r="P103" i="50" s="1"/>
  <c r="O94" i="50"/>
  <c r="P94" i="50" s="1"/>
  <c r="O20" i="50"/>
  <c r="P20" i="50" s="1"/>
  <c r="O100" i="50"/>
  <c r="P100" i="50" s="1"/>
  <c r="O119" i="50"/>
  <c r="P119" i="50" s="1"/>
  <c r="O102" i="50"/>
  <c r="P102" i="50" s="1"/>
  <c r="O38" i="50"/>
  <c r="P38" i="50" s="1"/>
  <c r="O45" i="50"/>
  <c r="P45" i="50" s="1"/>
  <c r="O25" i="50"/>
  <c r="P25" i="50" s="1"/>
  <c r="O63" i="50"/>
  <c r="P63" i="50" s="1"/>
  <c r="O82" i="50"/>
  <c r="O80" i="50"/>
  <c r="O79" i="50"/>
  <c r="P79" i="50" s="1"/>
  <c r="O54" i="50"/>
  <c r="P54" i="50" s="1"/>
  <c r="O47" i="50"/>
  <c r="P47" i="50" s="1"/>
  <c r="O44" i="50"/>
  <c r="P44" i="50" s="1"/>
  <c r="O144" i="50"/>
  <c r="P144" i="50" s="1"/>
  <c r="O57" i="50"/>
  <c r="P57" i="50" s="1"/>
  <c r="O91" i="50"/>
  <c r="P91" i="50" s="1"/>
  <c r="O51" i="50"/>
  <c r="P51" i="50" s="1"/>
  <c r="O72" i="50"/>
  <c r="P72" i="50" s="1"/>
  <c r="O109" i="50"/>
  <c r="P109" i="50" s="1"/>
  <c r="O113" i="50"/>
  <c r="P113" i="50" s="1"/>
  <c r="O112" i="50"/>
  <c r="P112" i="50" s="1"/>
  <c r="O87" i="50"/>
  <c r="P87" i="50" s="1"/>
  <c r="O93" i="50"/>
  <c r="P93" i="50" s="1"/>
  <c r="O66" i="50"/>
  <c r="P66" i="50" s="1"/>
  <c r="O81" i="50"/>
  <c r="P81" i="50" s="1"/>
  <c r="O62" i="50"/>
  <c r="P62" i="50" s="1"/>
  <c r="O64" i="50"/>
  <c r="P64" i="50" s="1"/>
  <c r="O55" i="50"/>
  <c r="P55" i="50" s="1"/>
  <c r="O85" i="50"/>
  <c r="P85" i="50" s="1"/>
  <c r="O77" i="50"/>
  <c r="P77" i="50" s="1"/>
  <c r="O114" i="50"/>
  <c r="P114" i="50" s="1"/>
  <c r="O121" i="50"/>
  <c r="P121" i="50" s="1"/>
  <c r="O46" i="50"/>
  <c r="P46" i="50" s="1"/>
  <c r="O108" i="50"/>
  <c r="O139" i="50"/>
  <c r="P139" i="50" s="1"/>
  <c r="O101" i="50"/>
  <c r="P101" i="50" s="1"/>
  <c r="O40" i="50"/>
  <c r="P40" i="50" s="1"/>
  <c r="X13" i="50"/>
  <c r="Q16" i="50" l="1"/>
  <c r="P58" i="50"/>
  <c r="P82" i="50"/>
  <c r="P80" i="50"/>
  <c r="P108" i="50"/>
  <c r="Y16" i="50"/>
  <c r="O16" i="50"/>
  <c r="H32" i="27" s="1"/>
  <c r="O13" i="50"/>
  <c r="Y13" i="50"/>
  <c r="P16" i="50" l="1"/>
  <c r="P13" i="50"/>
  <c r="S46" i="5"/>
  <c r="S45" i="5"/>
  <c r="S42" i="5"/>
  <c r="I32" i="27" l="1"/>
  <c r="K5" i="50"/>
  <c r="S44" i="5"/>
  <c r="B3" i="10" l="1"/>
  <c r="B2" i="10"/>
  <c r="B3" i="4"/>
  <c r="B2" i="4"/>
  <c r="B3" i="5"/>
  <c r="B2" i="5"/>
  <c r="S69" i="5"/>
  <c r="S39" i="5"/>
  <c r="W26" i="5"/>
  <c r="S42" i="8"/>
  <c r="AB39" i="8"/>
  <c r="S39" i="8"/>
  <c r="AF51" i="5" l="1"/>
  <c r="W51" i="5"/>
  <c r="W52" i="5"/>
  <c r="W54" i="5"/>
  <c r="W42" i="5"/>
  <c r="AF54" i="5"/>
  <c r="W64" i="5"/>
  <c r="H14" i="27"/>
  <c r="H34" i="27" s="1"/>
  <c r="O13" i="4" l="1"/>
  <c r="I14" i="27"/>
  <c r="I34" i="27" l="1"/>
  <c r="J9" i="27" s="1"/>
  <c r="P13" i="4"/>
  <c r="K5" i="4" s="1"/>
  <c r="AB74" i="8"/>
  <c r="AB74" i="5" l="1"/>
  <c r="O59" i="1" l="1"/>
  <c r="O64" i="1" s="1"/>
  <c r="AB69" i="8"/>
  <c r="S69" i="8"/>
  <c r="AB57" i="8"/>
  <c r="S57" i="8"/>
  <c r="AF26" i="8"/>
  <c r="AF30" i="8" s="1"/>
  <c r="W26" i="8"/>
  <c r="W51" i="8" s="1"/>
  <c r="C11" i="8"/>
  <c r="AB69" i="5"/>
  <c r="AB39" i="5"/>
  <c r="AF26" i="5"/>
  <c r="C11" i="5"/>
  <c r="AF62" i="8" l="1"/>
  <c r="W37" i="8"/>
  <c r="W37" i="5"/>
  <c r="AF56" i="5"/>
  <c r="W56" i="5"/>
  <c r="AF36" i="8"/>
  <c r="W32" i="5"/>
  <c r="AF52" i="5"/>
  <c r="AB45" i="8"/>
  <c r="AF45" i="8" s="1"/>
  <c r="AF46" i="5"/>
  <c r="AF33" i="5"/>
  <c r="AF55" i="5"/>
  <c r="W45" i="5"/>
  <c r="AF34" i="5"/>
  <c r="AF29" i="5"/>
  <c r="W35" i="8"/>
  <c r="AF54" i="8"/>
  <c r="AF53" i="8"/>
  <c r="W35" i="5"/>
  <c r="W66" i="5"/>
  <c r="AF65" i="5"/>
  <c r="AF53" i="5"/>
  <c r="AF66" i="5"/>
  <c r="W38" i="5"/>
  <c r="W55" i="5"/>
  <c r="W68" i="5"/>
  <c r="W46" i="5"/>
  <c r="W53" i="8"/>
  <c r="W61" i="8"/>
  <c r="AF61" i="8"/>
  <c r="W38" i="8"/>
  <c r="W60" i="5"/>
  <c r="W30" i="5"/>
  <c r="AF51" i="8"/>
  <c r="AF56" i="8"/>
  <c r="W32" i="8"/>
  <c r="AF64" i="8"/>
  <c r="W56" i="8"/>
  <c r="W68" i="8"/>
  <c r="W29" i="5"/>
  <c r="AB45" i="5"/>
  <c r="AF45" i="5" s="1"/>
  <c r="W30" i="8"/>
  <c r="AF68" i="8"/>
  <c r="W66" i="8"/>
  <c r="AF52" i="8"/>
  <c r="AF60" i="8"/>
  <c r="W54" i="8"/>
  <c r="W62" i="5"/>
  <c r="W64" i="8"/>
  <c r="AB46" i="8"/>
  <c r="AF46" i="8" s="1"/>
  <c r="W43" i="8"/>
  <c r="W61" i="5"/>
  <c r="AF63" i="5"/>
  <c r="W33" i="5"/>
  <c r="W62" i="8"/>
  <c r="AF67" i="8"/>
  <c r="W67" i="8"/>
  <c r="AB44" i="8"/>
  <c r="AF44" i="8" s="1"/>
  <c r="W34" i="8"/>
  <c r="W63" i="8"/>
  <c r="W33" i="8"/>
  <c r="W52" i="8"/>
  <c r="AB42" i="5"/>
  <c r="AF42" i="5" s="1"/>
  <c r="W60" i="8"/>
  <c r="AF65" i="8"/>
  <c r="S45" i="8"/>
  <c r="W45" i="8" s="1"/>
  <c r="AF66" i="8"/>
  <c r="W31" i="8"/>
  <c r="AF55" i="8"/>
  <c r="W55" i="8"/>
  <c r="AF63" i="8"/>
  <c r="S44" i="8"/>
  <c r="W65" i="8"/>
  <c r="W29" i="8"/>
  <c r="S46" i="8"/>
  <c r="W46" i="8" s="1"/>
  <c r="W42" i="8"/>
  <c r="AF64" i="5"/>
  <c r="AF43" i="8"/>
  <c r="AF30" i="5"/>
  <c r="AF67" i="5"/>
  <c r="W65" i="5"/>
  <c r="W31" i="5"/>
  <c r="AF68" i="5"/>
  <c r="W43" i="5"/>
  <c r="AF35" i="5"/>
  <c r="AF36" i="5"/>
  <c r="AF62" i="5"/>
  <c r="W53" i="5"/>
  <c r="W34" i="5"/>
  <c r="AB44" i="5"/>
  <c r="AF38" i="8"/>
  <c r="AB42" i="8"/>
  <c r="AF43" i="5"/>
  <c r="AF61" i="5"/>
  <c r="AF38" i="5"/>
  <c r="AF34" i="8"/>
  <c r="W67" i="5"/>
  <c r="AF60" i="5"/>
  <c r="AF29" i="8"/>
  <c r="AF35" i="8"/>
  <c r="AF33" i="8"/>
  <c r="W63" i="5"/>
  <c r="W44" i="8" l="1"/>
  <c r="S47" i="8"/>
  <c r="W47" i="8" s="1"/>
  <c r="W39" i="8"/>
  <c r="AB47" i="8"/>
  <c r="AF47" i="8" s="1"/>
  <c r="AF39" i="5"/>
  <c r="W69" i="8"/>
  <c r="W57" i="8"/>
  <c r="AF69" i="8"/>
  <c r="W69" i="5"/>
  <c r="AF57" i="8"/>
  <c r="AF69" i="5"/>
  <c r="AF44" i="5"/>
  <c r="W44" i="5"/>
  <c r="S47" i="5"/>
  <c r="W47" i="5" s="1"/>
  <c r="W39" i="5"/>
  <c r="AB47" i="5"/>
  <c r="AF47" i="5" s="1"/>
  <c r="AF39" i="8"/>
  <c r="AF42" i="8"/>
  <c r="W48" i="8" l="1"/>
  <c r="W71" i="8" s="1"/>
  <c r="S48" i="5"/>
  <c r="AB48" i="8"/>
  <c r="AB71" i="8" s="1"/>
  <c r="S48" i="8"/>
  <c r="S71" i="8" s="1"/>
  <c r="AF48" i="8"/>
  <c r="AF71" i="8" s="1"/>
  <c r="AF48" i="5"/>
  <c r="W48" i="5"/>
  <c r="AB48" i="5"/>
  <c r="W72" i="8" l="1"/>
  <c r="AF72" i="8"/>
  <c r="S76" i="8" l="1"/>
  <c r="F17" i="43" s="1"/>
  <c r="AB81" i="8" l="1"/>
  <c r="Z47" i="1" s="1"/>
  <c r="Z45" i="1"/>
  <c r="AB83" i="8"/>
  <c r="Z49" i="1" s="1"/>
  <c r="E19" i="43"/>
  <c r="F19" i="43" s="1"/>
  <c r="AB57" i="5"/>
  <c r="AB71" i="5" s="1"/>
  <c r="AF57" i="5"/>
  <c r="AF71" i="5" s="1"/>
  <c r="E18" i="43" l="1"/>
  <c r="F18" i="43" s="1"/>
  <c r="F20" i="43" s="1"/>
  <c r="O27" i="1" s="1"/>
  <c r="S57" i="5"/>
  <c r="S71" i="5" s="1"/>
  <c r="W57" i="5"/>
  <c r="W71" i="5" s="1"/>
  <c r="W72" i="5" l="1"/>
  <c r="AF72" i="5"/>
  <c r="S76" i="5" s="1"/>
  <c r="M32" i="70" l="1"/>
  <c r="M30" i="70"/>
  <c r="M28" i="70"/>
  <c r="M31" i="70"/>
  <c r="M27" i="70"/>
  <c r="M29" i="64"/>
  <c r="M33" i="70"/>
  <c r="M35" i="70"/>
  <c r="M29" i="70"/>
  <c r="M34" i="70"/>
  <c r="M18" i="53"/>
  <c r="M23" i="50"/>
  <c r="M29" i="50"/>
  <c r="M35" i="50"/>
  <c r="M41" i="50"/>
  <c r="M47" i="50"/>
  <c r="M53" i="50"/>
  <c r="M59" i="50"/>
  <c r="M65" i="50"/>
  <c r="M71" i="50"/>
  <c r="M77" i="50"/>
  <c r="M83" i="50"/>
  <c r="M89" i="50"/>
  <c r="M95" i="50"/>
  <c r="M101" i="50"/>
  <c r="M107" i="50"/>
  <c r="M113" i="50"/>
  <c r="M119" i="50"/>
  <c r="M125" i="50"/>
  <c r="M131" i="50"/>
  <c r="M137" i="50"/>
  <c r="M27" i="66"/>
  <c r="M21" i="66"/>
  <c r="M72" i="62"/>
  <c r="R72" i="62" s="1"/>
  <c r="M66" i="62"/>
  <c r="M60" i="62"/>
  <c r="M54" i="62"/>
  <c r="M48" i="62"/>
  <c r="R48" i="62" s="1"/>
  <c r="M42" i="62"/>
  <c r="M36" i="62"/>
  <c r="M18" i="61"/>
  <c r="M19" i="60"/>
  <c r="M61" i="59"/>
  <c r="R61" i="59" s="1"/>
  <c r="M55" i="59"/>
  <c r="R55" i="59" s="1"/>
  <c r="M34" i="59"/>
  <c r="R34" i="59" s="1"/>
  <c r="M22" i="59"/>
  <c r="R22" i="59" s="1"/>
  <c r="M19" i="54"/>
  <c r="M19" i="57"/>
  <c r="M21" i="53"/>
  <c r="V116" i="50"/>
  <c r="V69" i="50"/>
  <c r="V56" i="50"/>
  <c r="V38" i="50"/>
  <c r="V20" i="50"/>
  <c r="M19" i="68"/>
  <c r="M28" i="64"/>
  <c r="M22" i="63"/>
  <c r="M28" i="61"/>
  <c r="M49" i="59"/>
  <c r="M37" i="59"/>
  <c r="M31" i="59"/>
  <c r="R31" i="59" s="1"/>
  <c r="M19" i="59"/>
  <c r="R19" i="59" s="1"/>
  <c r="M21" i="58"/>
  <c r="M18" i="57"/>
  <c r="M20" i="53"/>
  <c r="M31" i="50"/>
  <c r="M55" i="50"/>
  <c r="M73" i="50"/>
  <c r="M97" i="50"/>
  <c r="M115" i="50"/>
  <c r="V136" i="50"/>
  <c r="V117" i="50"/>
  <c r="V104" i="50"/>
  <c r="V74" i="50"/>
  <c r="V59" i="50"/>
  <c r="V39" i="50"/>
  <c r="V21" i="50"/>
  <c r="M24" i="70"/>
  <c r="M18" i="70"/>
  <c r="M20" i="68"/>
  <c r="M22" i="67"/>
  <c r="M23" i="64"/>
  <c r="M29" i="63"/>
  <c r="M23" i="63"/>
  <c r="M30" i="62"/>
  <c r="M24" i="62"/>
  <c r="R24" i="62" s="1"/>
  <c r="M18" i="62"/>
  <c r="R18" i="62" s="1"/>
  <c r="M29" i="61"/>
  <c r="M23" i="61"/>
  <c r="M50" i="59"/>
  <c r="M44" i="59"/>
  <c r="M38" i="59"/>
  <c r="M33" i="59"/>
  <c r="R33" i="59" s="1"/>
  <c r="M21" i="59"/>
  <c r="R21" i="59" s="1"/>
  <c r="M22" i="58"/>
  <c r="V135" i="50"/>
  <c r="M21" i="65"/>
  <c r="M22" i="64"/>
  <c r="M28" i="63"/>
  <c r="M29" i="62"/>
  <c r="M19" i="50"/>
  <c r="M37" i="50"/>
  <c r="M49" i="50"/>
  <c r="M61" i="50"/>
  <c r="M85" i="50"/>
  <c r="M103" i="50"/>
  <c r="M121" i="50"/>
  <c r="V110" i="50"/>
  <c r="M24" i="50"/>
  <c r="M30" i="50"/>
  <c r="M36" i="50"/>
  <c r="M42" i="50"/>
  <c r="M48" i="50"/>
  <c r="M54" i="50"/>
  <c r="M60" i="50"/>
  <c r="M66" i="50"/>
  <c r="M72" i="50"/>
  <c r="M78" i="50"/>
  <c r="M84" i="50"/>
  <c r="M90" i="50"/>
  <c r="M96" i="50"/>
  <c r="M102" i="50"/>
  <c r="M108" i="50"/>
  <c r="M114" i="50"/>
  <c r="M120" i="50"/>
  <c r="M126" i="50"/>
  <c r="M132" i="50"/>
  <c r="M138" i="50"/>
  <c r="M27" i="67"/>
  <c r="M26" i="66"/>
  <c r="M20" i="66"/>
  <c r="M71" i="62"/>
  <c r="R71" i="62" s="1"/>
  <c r="M65" i="62"/>
  <c r="M59" i="62"/>
  <c r="M53" i="62"/>
  <c r="M47" i="62"/>
  <c r="R47" i="62" s="1"/>
  <c r="M41" i="62"/>
  <c r="M35" i="62"/>
  <c r="M18" i="60"/>
  <c r="M60" i="59"/>
  <c r="R60" i="59" s="1"/>
  <c r="M54" i="59"/>
  <c r="R54" i="59" s="1"/>
  <c r="M32" i="59"/>
  <c r="R32" i="59" s="1"/>
  <c r="M20" i="59"/>
  <c r="R20" i="59" s="1"/>
  <c r="M20" i="55"/>
  <c r="M18" i="54"/>
  <c r="V96" i="50"/>
  <c r="M23" i="70"/>
  <c r="M32" i="67"/>
  <c r="R32" i="67" s="1"/>
  <c r="M23" i="62"/>
  <c r="R23" i="62" s="1"/>
  <c r="M43" i="59"/>
  <c r="M25" i="50"/>
  <c r="M43" i="50"/>
  <c r="M67" i="50"/>
  <c r="M79" i="50"/>
  <c r="M91" i="50"/>
  <c r="M109" i="50"/>
  <c r="M127" i="50"/>
  <c r="M139" i="50"/>
  <c r="V129" i="50"/>
  <c r="V111" i="50"/>
  <c r="V78" i="50"/>
  <c r="V67" i="50"/>
  <c r="V52" i="50"/>
  <c r="V26" i="50"/>
  <c r="V18" i="50"/>
  <c r="M21" i="70"/>
  <c r="M30" i="67"/>
  <c r="R30" i="67" s="1"/>
  <c r="M19" i="65"/>
  <c r="M26" i="64"/>
  <c r="M20" i="64"/>
  <c r="M26" i="63"/>
  <c r="M20" i="63"/>
  <c r="S20" i="63" s="1"/>
  <c r="M27" i="62"/>
  <c r="R27" i="62" s="1"/>
  <c r="M21" i="62"/>
  <c r="R21" i="62" s="1"/>
  <c r="M32" i="61"/>
  <c r="M26" i="61"/>
  <c r="M68" i="59"/>
  <c r="M47" i="59"/>
  <c r="M41" i="59"/>
  <c r="M27" i="59"/>
  <c r="R27" i="59" s="1"/>
  <c r="M19" i="58"/>
  <c r="V43" i="50"/>
  <c r="M21" i="50"/>
  <c r="M27" i="50"/>
  <c r="M33" i="50"/>
  <c r="M39" i="50"/>
  <c r="M45" i="50"/>
  <c r="M51" i="50"/>
  <c r="M57" i="50"/>
  <c r="M26" i="50"/>
  <c r="M44" i="50"/>
  <c r="M62" i="50"/>
  <c r="M86" i="50"/>
  <c r="M110" i="50"/>
  <c r="M141" i="50"/>
  <c r="V118" i="50"/>
  <c r="V41" i="50"/>
  <c r="M25" i="66"/>
  <c r="M18" i="66"/>
  <c r="M74" i="62"/>
  <c r="R74" i="62" s="1"/>
  <c r="M67" i="62"/>
  <c r="M52" i="62"/>
  <c r="M45" i="62"/>
  <c r="R45" i="62" s="1"/>
  <c r="M38" i="62"/>
  <c r="M25" i="61"/>
  <c r="M19" i="61"/>
  <c r="M62" i="59"/>
  <c r="R62" i="59" s="1"/>
  <c r="M28" i="59"/>
  <c r="R28" i="59" s="1"/>
  <c r="M23" i="58"/>
  <c r="M24" i="55"/>
  <c r="M23" i="55"/>
  <c r="M23" i="53"/>
  <c r="M28" i="50"/>
  <c r="M46" i="50"/>
  <c r="M80" i="50"/>
  <c r="M128" i="50"/>
  <c r="M135" i="50"/>
  <c r="V65" i="50"/>
  <c r="M26" i="67"/>
  <c r="M18" i="63"/>
  <c r="M20" i="50"/>
  <c r="M38" i="50"/>
  <c r="M64" i="50"/>
  <c r="M88" i="50"/>
  <c r="V115" i="50"/>
  <c r="V36" i="50"/>
  <c r="M30" i="66"/>
  <c r="M25" i="63"/>
  <c r="M64" i="62"/>
  <c r="M57" i="62"/>
  <c r="M50" i="62"/>
  <c r="R50" i="62" s="1"/>
  <c r="M69" i="59"/>
  <c r="M59" i="59"/>
  <c r="R59" i="59" s="1"/>
  <c r="M23" i="59"/>
  <c r="R23" i="59" s="1"/>
  <c r="M20" i="58"/>
  <c r="M22" i="55"/>
  <c r="M22" i="53"/>
  <c r="M20" i="62"/>
  <c r="R20" i="62" s="1"/>
  <c r="V75" i="50"/>
  <c r="M22" i="66"/>
  <c r="M63" i="62"/>
  <c r="M34" i="62"/>
  <c r="M65" i="59"/>
  <c r="R65" i="59" s="1"/>
  <c r="M116" i="50"/>
  <c r="M29" i="67"/>
  <c r="M27" i="61"/>
  <c r="M66" i="59"/>
  <c r="M35" i="59"/>
  <c r="R35" i="59" s="1"/>
  <c r="M100" i="50"/>
  <c r="M140" i="50"/>
  <c r="V68" i="50"/>
  <c r="M23" i="67"/>
  <c r="M18" i="64"/>
  <c r="M61" i="62"/>
  <c r="M25" i="62"/>
  <c r="R25" i="62" s="1"/>
  <c r="M63" i="59"/>
  <c r="R63" i="59" s="1"/>
  <c r="M28" i="67"/>
  <c r="M20" i="60"/>
  <c r="M29" i="59"/>
  <c r="R29" i="59" s="1"/>
  <c r="M70" i="50"/>
  <c r="M94" i="50"/>
  <c r="M118" i="50"/>
  <c r="M134" i="50"/>
  <c r="V88" i="50"/>
  <c r="V66" i="50"/>
  <c r="V19" i="50"/>
  <c r="M20" i="70"/>
  <c r="M18" i="65"/>
  <c r="M24" i="64"/>
  <c r="M27" i="63"/>
  <c r="M19" i="63"/>
  <c r="M31" i="62"/>
  <c r="M48" i="59"/>
  <c r="M40" i="59"/>
  <c r="M26" i="59"/>
  <c r="R26" i="59" s="1"/>
  <c r="M18" i="55"/>
  <c r="V142" i="50"/>
  <c r="M24" i="59"/>
  <c r="R24" i="59" s="1"/>
  <c r="M20" i="67"/>
  <c r="M23" i="66"/>
  <c r="M43" i="62"/>
  <c r="M52" i="59"/>
  <c r="R52" i="59" s="1"/>
  <c r="M136" i="50"/>
  <c r="M21" i="64"/>
  <c r="M30" i="61"/>
  <c r="M18" i="59"/>
  <c r="R18" i="59" s="1"/>
  <c r="M18" i="56"/>
  <c r="M31" i="67"/>
  <c r="R31" i="67" s="1"/>
  <c r="M19" i="67"/>
  <c r="M29" i="66"/>
  <c r="M24" i="63"/>
  <c r="M70" i="62"/>
  <c r="R70" i="62" s="1"/>
  <c r="M56" i="62"/>
  <c r="M49" i="62"/>
  <c r="R49" i="62" s="1"/>
  <c r="M22" i="61"/>
  <c r="M45" i="59"/>
  <c r="M68" i="50"/>
  <c r="V23" i="50"/>
  <c r="M30" i="63"/>
  <c r="M21" i="60"/>
  <c r="M76" i="50"/>
  <c r="M124" i="50"/>
  <c r="V122" i="50"/>
  <c r="V42" i="50"/>
  <c r="M22" i="70"/>
  <c r="M20" i="65"/>
  <c r="M21" i="63"/>
  <c r="M75" i="62"/>
  <c r="R75" i="62" s="1"/>
  <c r="M39" i="62"/>
  <c r="M42" i="59"/>
  <c r="M30" i="59"/>
  <c r="R30" i="59" s="1"/>
  <c r="M24" i="58"/>
  <c r="M117" i="50"/>
  <c r="M32" i="62"/>
  <c r="M19" i="55"/>
  <c r="M63" i="50"/>
  <c r="M87" i="50"/>
  <c r="M111" i="50"/>
  <c r="M142" i="50"/>
  <c r="M21" i="67"/>
  <c r="M24" i="66"/>
  <c r="M73" i="62"/>
  <c r="R73" i="62" s="1"/>
  <c r="M58" i="62"/>
  <c r="M51" i="62"/>
  <c r="R51" i="62" s="1"/>
  <c r="M44" i="62"/>
  <c r="M37" i="62"/>
  <c r="M22" i="62"/>
  <c r="R22" i="62" s="1"/>
  <c r="M24" i="61"/>
  <c r="M53" i="59"/>
  <c r="R53" i="59" s="1"/>
  <c r="M25" i="59"/>
  <c r="R25" i="59" s="1"/>
  <c r="M23" i="57"/>
  <c r="M104" i="50"/>
  <c r="M19" i="70"/>
  <c r="M21" i="68"/>
  <c r="M31" i="61"/>
  <c r="M39" i="59"/>
  <c r="M56" i="50"/>
  <c r="M112" i="50"/>
  <c r="V76" i="50"/>
  <c r="M26" i="70"/>
  <c r="M46" i="59"/>
  <c r="M22" i="57"/>
  <c r="V97" i="50"/>
  <c r="M81" i="50"/>
  <c r="M105" i="50"/>
  <c r="M129" i="50"/>
  <c r="M25" i="67"/>
  <c r="M28" i="62"/>
  <c r="M74" i="50"/>
  <c r="M98" i="50"/>
  <c r="M122" i="50"/>
  <c r="M25" i="70"/>
  <c r="M58" i="59"/>
  <c r="R58" i="59" s="1"/>
  <c r="M51" i="59"/>
  <c r="R51" i="59" s="1"/>
  <c r="M21" i="57"/>
  <c r="M92" i="50"/>
  <c r="V105" i="50"/>
  <c r="M18" i="67"/>
  <c r="V31" i="50"/>
  <c r="M19" i="66"/>
  <c r="M46" i="62"/>
  <c r="R46" i="62" s="1"/>
  <c r="M56" i="59"/>
  <c r="R56" i="59" s="1"/>
  <c r="M34" i="50"/>
  <c r="M52" i="50"/>
  <c r="M69" i="50"/>
  <c r="M93" i="50"/>
  <c r="M133" i="50"/>
  <c r="M25" i="64"/>
  <c r="M22" i="50"/>
  <c r="M40" i="50"/>
  <c r="M58" i="50"/>
  <c r="M82" i="50"/>
  <c r="M106" i="50"/>
  <c r="M130" i="50"/>
  <c r="V134" i="50"/>
  <c r="V106" i="50"/>
  <c r="V53" i="50"/>
  <c r="V24" i="50"/>
  <c r="M18" i="68"/>
  <c r="M31" i="63"/>
  <c r="M19" i="62"/>
  <c r="R19" i="62" s="1"/>
  <c r="M22" i="60"/>
  <c r="M67" i="59"/>
  <c r="M18" i="58"/>
  <c r="M21" i="55"/>
  <c r="M19" i="53"/>
  <c r="M32" i="50"/>
  <c r="M50" i="50"/>
  <c r="M75" i="50"/>
  <c r="M99" i="50"/>
  <c r="M123" i="50"/>
  <c r="M24" i="67"/>
  <c r="M28" i="66"/>
  <c r="M27" i="64"/>
  <c r="M19" i="64"/>
  <c r="M69" i="62"/>
  <c r="R69" i="62" s="1"/>
  <c r="M62" i="62"/>
  <c r="R62" i="62" s="1"/>
  <c r="M55" i="62"/>
  <c r="M40" i="62"/>
  <c r="M33" i="62"/>
  <c r="M26" i="62"/>
  <c r="R26" i="62" s="1"/>
  <c r="M21" i="61"/>
  <c r="M64" i="59"/>
  <c r="R64" i="59" s="1"/>
  <c r="M57" i="59"/>
  <c r="R57" i="59" s="1"/>
  <c r="M36" i="59"/>
  <c r="R36" i="59" s="1"/>
  <c r="M20" i="57"/>
  <c r="M68" i="62"/>
  <c r="M20" i="61"/>
  <c r="V113" i="50"/>
  <c r="V87" i="50"/>
  <c r="V40" i="50"/>
  <c r="V112" i="50"/>
  <c r="V79" i="50"/>
  <c r="V37" i="50"/>
  <c r="Z36" i="1"/>
  <c r="V109" i="50"/>
  <c r="V77" i="50"/>
  <c r="V144" i="50"/>
  <c r="V73" i="50"/>
  <c r="V28" i="50"/>
  <c r="V102" i="50"/>
  <c r="V25" i="50"/>
  <c r="V101" i="50"/>
  <c r="V64" i="50"/>
  <c r="V22" i="50"/>
  <c r="V95" i="50"/>
  <c r="V63" i="50"/>
  <c r="M144" i="50"/>
  <c r="V93" i="50"/>
  <c r="V55" i="50"/>
  <c r="V92" i="50"/>
  <c r="V91" i="50"/>
  <c r="V103" i="50"/>
  <c r="V72" i="50"/>
  <c r="V94" i="50"/>
  <c r="M18" i="50"/>
  <c r="V121" i="50"/>
  <c r="V54" i="50"/>
  <c r="V120" i="50"/>
  <c r="V51" i="50"/>
  <c r="V119" i="50"/>
  <c r="V44" i="50"/>
  <c r="V62" i="50"/>
  <c r="V90" i="50"/>
  <c r="M18" i="4"/>
  <c r="M29" i="4"/>
  <c r="M20" i="4"/>
  <c r="M26" i="4"/>
  <c r="M23" i="4"/>
  <c r="M33" i="4"/>
  <c r="M36" i="4"/>
  <c r="M34" i="4"/>
  <c r="M28" i="4"/>
  <c r="M37" i="4"/>
  <c r="AB83" i="5"/>
  <c r="Z40" i="1" s="1"/>
  <c r="M24" i="4"/>
  <c r="M25" i="4"/>
  <c r="M22" i="4"/>
  <c r="AB81" i="5"/>
  <c r="Z38" i="1" s="1"/>
  <c r="M38" i="4"/>
  <c r="M27" i="4"/>
  <c r="M31" i="4"/>
  <c r="M35" i="4"/>
  <c r="M32" i="4"/>
  <c r="M30" i="4"/>
  <c r="M19" i="4"/>
  <c r="M21" i="4"/>
  <c r="R36" i="4" l="1"/>
  <c r="S36" i="4"/>
  <c r="S74" i="50"/>
  <c r="R74" i="50"/>
  <c r="S21" i="63"/>
  <c r="R21" i="63"/>
  <c r="S42" i="50"/>
  <c r="R42" i="50"/>
  <c r="R29" i="62"/>
  <c r="S29" i="62"/>
  <c r="R50" i="59"/>
  <c r="S50" i="59"/>
  <c r="S115" i="50"/>
  <c r="R115" i="50"/>
  <c r="S28" i="61"/>
  <c r="R28" i="61"/>
  <c r="S89" i="50"/>
  <c r="R89" i="50"/>
  <c r="AC89" i="50" s="1"/>
  <c r="R31" i="4"/>
  <c r="S31" i="4"/>
  <c r="R21" i="61"/>
  <c r="S21" i="61"/>
  <c r="S28" i="62"/>
  <c r="R28" i="62"/>
  <c r="S22" i="53"/>
  <c r="R22" i="53"/>
  <c r="S46" i="50"/>
  <c r="R46" i="50"/>
  <c r="AC46" i="50" s="1"/>
  <c r="S52" i="62"/>
  <c r="R52" i="62"/>
  <c r="S108" i="50"/>
  <c r="R108" i="50"/>
  <c r="AC108" i="50" s="1"/>
  <c r="R23" i="61"/>
  <c r="S23" i="61"/>
  <c r="S22" i="63"/>
  <c r="R22" i="63"/>
  <c r="R27" i="4"/>
  <c r="S27" i="4"/>
  <c r="S37" i="62"/>
  <c r="R37" i="62"/>
  <c r="S27" i="61"/>
  <c r="R27" i="61"/>
  <c r="S67" i="62"/>
  <c r="R67" i="62"/>
  <c r="S26" i="50"/>
  <c r="R26" i="50"/>
  <c r="S109" i="50"/>
  <c r="R109" i="50"/>
  <c r="S102" i="50"/>
  <c r="R102" i="50"/>
  <c r="S22" i="64"/>
  <c r="R22" i="64"/>
  <c r="R29" i="61"/>
  <c r="S29" i="61"/>
  <c r="S73" i="50"/>
  <c r="R73" i="50"/>
  <c r="S28" i="64"/>
  <c r="R28" i="64"/>
  <c r="S77" i="50"/>
  <c r="R77" i="50"/>
  <c r="R26" i="4"/>
  <c r="S26" i="4"/>
  <c r="S18" i="50"/>
  <c r="R18" i="50"/>
  <c r="AB112" i="50"/>
  <c r="AA112" i="50"/>
  <c r="AB42" i="50"/>
  <c r="AA42" i="50"/>
  <c r="R20" i="58"/>
  <c r="S20" i="58"/>
  <c r="S68" i="59"/>
  <c r="R68" i="59"/>
  <c r="S91" i="50"/>
  <c r="R91" i="50"/>
  <c r="S18" i="70"/>
  <c r="R18" i="70"/>
  <c r="R16" i="70" s="1"/>
  <c r="R27" i="66"/>
  <c r="S27" i="66"/>
  <c r="AB101" i="50"/>
  <c r="AA101" i="50"/>
  <c r="AA122" i="50"/>
  <c r="AB122" i="50"/>
  <c r="R23" i="55"/>
  <c r="S23" i="55"/>
  <c r="S51" i="50"/>
  <c r="R51" i="50"/>
  <c r="R21" i="70"/>
  <c r="S21" i="70"/>
  <c r="S79" i="50"/>
  <c r="R79" i="50"/>
  <c r="AB110" i="50"/>
  <c r="AA110" i="50"/>
  <c r="S65" i="50"/>
  <c r="R65" i="50"/>
  <c r="R29" i="4"/>
  <c r="S29" i="4"/>
  <c r="AB72" i="50"/>
  <c r="AA72" i="50"/>
  <c r="AB87" i="50"/>
  <c r="AA87" i="50"/>
  <c r="S32" i="50"/>
  <c r="R32" i="50"/>
  <c r="AC32" i="50" s="1"/>
  <c r="AB24" i="50"/>
  <c r="AA24" i="50"/>
  <c r="S133" i="50"/>
  <c r="R133" i="50"/>
  <c r="AC133" i="50" s="1"/>
  <c r="S129" i="50"/>
  <c r="R129" i="50"/>
  <c r="S32" i="62"/>
  <c r="R32" i="62"/>
  <c r="S116" i="50"/>
  <c r="R116" i="50"/>
  <c r="S27" i="67"/>
  <c r="R27" i="67"/>
  <c r="AB38" i="50"/>
  <c r="AA38" i="50"/>
  <c r="R21" i="55"/>
  <c r="S21" i="55"/>
  <c r="S81" i="50"/>
  <c r="R81" i="50"/>
  <c r="AC81" i="50" s="1"/>
  <c r="R19" i="70"/>
  <c r="S19" i="70"/>
  <c r="R24" i="66"/>
  <c r="S24" i="66"/>
  <c r="R21" i="60"/>
  <c r="S21" i="60"/>
  <c r="S18" i="55"/>
  <c r="R18" i="55"/>
  <c r="S23" i="67"/>
  <c r="R23" i="67"/>
  <c r="AB52" i="50"/>
  <c r="AA52" i="50"/>
  <c r="S18" i="60"/>
  <c r="R18" i="60"/>
  <c r="S72" i="50"/>
  <c r="R72" i="50"/>
  <c r="R29" i="63"/>
  <c r="S29" i="63"/>
  <c r="S119" i="50"/>
  <c r="R119" i="50"/>
  <c r="R21" i="4"/>
  <c r="S21" i="4"/>
  <c r="AB62" i="50"/>
  <c r="AA62" i="50"/>
  <c r="AB92" i="50"/>
  <c r="AA92" i="50"/>
  <c r="AB73" i="50"/>
  <c r="AA73" i="50"/>
  <c r="S68" i="62"/>
  <c r="R68" i="62"/>
  <c r="R19" i="64"/>
  <c r="S19" i="64"/>
  <c r="R18" i="58"/>
  <c r="S18" i="58"/>
  <c r="AB134" i="50"/>
  <c r="AA134" i="50"/>
  <c r="S52" i="50"/>
  <c r="R52" i="50"/>
  <c r="AB97" i="50"/>
  <c r="AA97" i="50"/>
  <c r="S104" i="50"/>
  <c r="R104" i="50"/>
  <c r="R21" i="67"/>
  <c r="S21" i="67"/>
  <c r="S30" i="63"/>
  <c r="R30" i="63"/>
  <c r="R18" i="56"/>
  <c r="S18" i="56"/>
  <c r="S16" i="56" s="1"/>
  <c r="S134" i="50"/>
  <c r="R134" i="50"/>
  <c r="AB68" i="50"/>
  <c r="AA68" i="50"/>
  <c r="R63" i="62"/>
  <c r="S63" i="62"/>
  <c r="R57" i="62"/>
  <c r="S57" i="62"/>
  <c r="R26" i="67"/>
  <c r="S26" i="67"/>
  <c r="AA118" i="50"/>
  <c r="AB118" i="50"/>
  <c r="S27" i="50"/>
  <c r="R27" i="50"/>
  <c r="AC27" i="50" s="1"/>
  <c r="AB67" i="50"/>
  <c r="AA67" i="50"/>
  <c r="S43" i="59"/>
  <c r="R43" i="59"/>
  <c r="R35" i="62"/>
  <c r="S35" i="62"/>
  <c r="S138" i="50"/>
  <c r="R138" i="50"/>
  <c r="AC138" i="50" s="1"/>
  <c r="S66" i="50"/>
  <c r="R66" i="50"/>
  <c r="S61" i="50"/>
  <c r="R61" i="50"/>
  <c r="AC61" i="50" s="1"/>
  <c r="R23" i="64"/>
  <c r="S23" i="64"/>
  <c r="AB74" i="50"/>
  <c r="AA74" i="50"/>
  <c r="AB69" i="50"/>
  <c r="AA69" i="50"/>
  <c r="R42" i="62"/>
  <c r="S42" i="62"/>
  <c r="S113" i="50"/>
  <c r="R113" i="50"/>
  <c r="S41" i="50"/>
  <c r="R41" i="50"/>
  <c r="AB63" i="50"/>
  <c r="AA63" i="50"/>
  <c r="S142" i="50"/>
  <c r="R142" i="50"/>
  <c r="S19" i="63"/>
  <c r="R19" i="63"/>
  <c r="S139" i="50"/>
  <c r="R139" i="50"/>
  <c r="AC139" i="50" s="1"/>
  <c r="R59" i="62"/>
  <c r="S59" i="62"/>
  <c r="S66" i="62"/>
  <c r="R66" i="62"/>
  <c r="R33" i="4"/>
  <c r="S33" i="4"/>
  <c r="AB54" i="50"/>
  <c r="AA54" i="50"/>
  <c r="AB95" i="50"/>
  <c r="AA95" i="50"/>
  <c r="AB37" i="50"/>
  <c r="AA37" i="50"/>
  <c r="S123" i="50"/>
  <c r="R123" i="50"/>
  <c r="AC123" i="50" s="1"/>
  <c r="S40" i="50"/>
  <c r="R40" i="50"/>
  <c r="AB31" i="50"/>
  <c r="AA31" i="50"/>
  <c r="AB76" i="50"/>
  <c r="AA76" i="50"/>
  <c r="R20" i="65"/>
  <c r="S20" i="65"/>
  <c r="S20" i="60"/>
  <c r="R20" i="60"/>
  <c r="AA36" i="50"/>
  <c r="AB36" i="50"/>
  <c r="S18" i="54"/>
  <c r="R18" i="54"/>
  <c r="R65" i="62"/>
  <c r="S65" i="62"/>
  <c r="S36" i="50"/>
  <c r="R36" i="50"/>
  <c r="S97" i="50"/>
  <c r="R97" i="50"/>
  <c r="S83" i="50"/>
  <c r="R83" i="50"/>
  <c r="AC83" i="50" s="1"/>
  <c r="R23" i="4"/>
  <c r="S23" i="4"/>
  <c r="AB121" i="50"/>
  <c r="AA121" i="50"/>
  <c r="AB22" i="50"/>
  <c r="AA22" i="50"/>
  <c r="AB79" i="50"/>
  <c r="AA79" i="50"/>
  <c r="S99" i="50"/>
  <c r="R99" i="50"/>
  <c r="AC99" i="50" s="1"/>
  <c r="S22" i="50"/>
  <c r="R22" i="50"/>
  <c r="S18" i="67"/>
  <c r="R18" i="67"/>
  <c r="R25" i="67"/>
  <c r="S25" i="67"/>
  <c r="S112" i="50"/>
  <c r="R112" i="50"/>
  <c r="S87" i="50"/>
  <c r="R87" i="50"/>
  <c r="S22" i="70"/>
  <c r="R22" i="70"/>
  <c r="R56" i="62"/>
  <c r="S56" i="62"/>
  <c r="S43" i="62"/>
  <c r="R43" i="62"/>
  <c r="S24" i="64"/>
  <c r="R24" i="64"/>
  <c r="S28" i="67"/>
  <c r="R28" i="67"/>
  <c r="R22" i="55"/>
  <c r="S22" i="55"/>
  <c r="AB115" i="50"/>
  <c r="AA115" i="50"/>
  <c r="S28" i="50"/>
  <c r="R28" i="50"/>
  <c r="R21" i="66"/>
  <c r="S21" i="66"/>
  <c r="AB64" i="50"/>
  <c r="AA64" i="50"/>
  <c r="R33" i="62"/>
  <c r="S33" i="62"/>
  <c r="S75" i="50"/>
  <c r="R75" i="50"/>
  <c r="S25" i="64"/>
  <c r="R25" i="64"/>
  <c r="S56" i="50"/>
  <c r="R56" i="50"/>
  <c r="S63" i="50"/>
  <c r="R63" i="50"/>
  <c r="R23" i="66"/>
  <c r="S23" i="66"/>
  <c r="S18" i="65"/>
  <c r="R18" i="65"/>
  <c r="S29" i="67"/>
  <c r="R29" i="67"/>
  <c r="S88" i="50"/>
  <c r="R88" i="50"/>
  <c r="R23" i="53"/>
  <c r="S23" i="53"/>
  <c r="S57" i="50"/>
  <c r="R57" i="50"/>
  <c r="AC57" i="50" s="1"/>
  <c r="R20" i="66"/>
  <c r="S20" i="66"/>
  <c r="R96" i="50"/>
  <c r="S96" i="50"/>
  <c r="S24" i="50"/>
  <c r="R24" i="50"/>
  <c r="R21" i="65"/>
  <c r="S21" i="65"/>
  <c r="S40" i="62"/>
  <c r="R40" i="62"/>
  <c r="S39" i="59"/>
  <c r="R39" i="59"/>
  <c r="R19" i="55"/>
  <c r="S19" i="55"/>
  <c r="R24" i="63"/>
  <c r="S24" i="63"/>
  <c r="S20" i="67"/>
  <c r="R20" i="67"/>
  <c r="R26" i="66"/>
  <c r="S26" i="66"/>
  <c r="R24" i="70"/>
  <c r="S24" i="70"/>
  <c r="S31" i="50"/>
  <c r="R31" i="50"/>
  <c r="S137" i="50"/>
  <c r="R137" i="50"/>
  <c r="AC137" i="50" s="1"/>
  <c r="R22" i="4"/>
  <c r="S22" i="4"/>
  <c r="S55" i="62"/>
  <c r="R55" i="62"/>
  <c r="S92" i="50"/>
  <c r="R92" i="50"/>
  <c r="AC92" i="50" s="1"/>
  <c r="R31" i="61"/>
  <c r="S31" i="61"/>
  <c r="S58" i="62"/>
  <c r="R58" i="62"/>
  <c r="S124" i="50"/>
  <c r="R124" i="50"/>
  <c r="AC124" i="50" s="1"/>
  <c r="R29" i="66"/>
  <c r="S29" i="66"/>
  <c r="AB19" i="50"/>
  <c r="AA19" i="50"/>
  <c r="S61" i="62"/>
  <c r="R61" i="62"/>
  <c r="R24" i="55"/>
  <c r="S24" i="55"/>
  <c r="R32" i="61"/>
  <c r="S32" i="61"/>
  <c r="S67" i="50"/>
  <c r="R67" i="50"/>
  <c r="S121" i="50"/>
  <c r="R121" i="50"/>
  <c r="R30" i="62"/>
  <c r="S30" i="62"/>
  <c r="AB20" i="50"/>
  <c r="AA20" i="50"/>
  <c r="S19" i="60"/>
  <c r="R19" i="60"/>
  <c r="S59" i="50"/>
  <c r="R59" i="50"/>
  <c r="R25" i="4"/>
  <c r="S25" i="4"/>
  <c r="S18" i="4"/>
  <c r="R18" i="4"/>
  <c r="AB103" i="50"/>
  <c r="AA103" i="50"/>
  <c r="AB102" i="50"/>
  <c r="AA102" i="50"/>
  <c r="R19" i="53"/>
  <c r="S19" i="53"/>
  <c r="AB53" i="50"/>
  <c r="AA53" i="50"/>
  <c r="S93" i="50"/>
  <c r="R93" i="50"/>
  <c r="R21" i="57"/>
  <c r="S21" i="57"/>
  <c r="S105" i="50"/>
  <c r="R105" i="50"/>
  <c r="R21" i="68"/>
  <c r="S21" i="68"/>
  <c r="S117" i="50"/>
  <c r="R117" i="50"/>
  <c r="R19" i="67"/>
  <c r="S19" i="67"/>
  <c r="AB142" i="50"/>
  <c r="AA142" i="50"/>
  <c r="R18" i="64"/>
  <c r="S18" i="64"/>
  <c r="R69" i="59"/>
  <c r="S69" i="59"/>
  <c r="S78" i="50"/>
  <c r="R78" i="50"/>
  <c r="AB135" i="50"/>
  <c r="AA135" i="50"/>
  <c r="AB39" i="50"/>
  <c r="AA39" i="50"/>
  <c r="R18" i="57"/>
  <c r="S18" i="57"/>
  <c r="S53" i="50"/>
  <c r="R53" i="50"/>
  <c r="AB90" i="50"/>
  <c r="AA90" i="50"/>
  <c r="R20" i="61"/>
  <c r="S20" i="61"/>
  <c r="S18" i="63"/>
  <c r="R18" i="63"/>
  <c r="S33" i="50"/>
  <c r="R33" i="50"/>
  <c r="AC33" i="50" s="1"/>
  <c r="S85" i="50"/>
  <c r="R85" i="50"/>
  <c r="AC85" i="50" s="1"/>
  <c r="R22" i="58"/>
  <c r="S22" i="58"/>
  <c r="AB59" i="50"/>
  <c r="AA59" i="50"/>
  <c r="R21" i="58"/>
  <c r="S21" i="58"/>
  <c r="AB56" i="50"/>
  <c r="AA56" i="50"/>
  <c r="R19" i="4"/>
  <c r="S19" i="4"/>
  <c r="AB44" i="50"/>
  <c r="AA44" i="50"/>
  <c r="AB144" i="50"/>
  <c r="AA144" i="50"/>
  <c r="R20" i="57"/>
  <c r="S20" i="57"/>
  <c r="S27" i="64"/>
  <c r="R27" i="64"/>
  <c r="S67" i="59"/>
  <c r="R67" i="59"/>
  <c r="S130" i="50"/>
  <c r="R130" i="50"/>
  <c r="AC130" i="50" s="1"/>
  <c r="S34" i="50"/>
  <c r="R34" i="50"/>
  <c r="AC34" i="50" s="1"/>
  <c r="S25" i="70"/>
  <c r="R25" i="70"/>
  <c r="R22" i="57"/>
  <c r="S22" i="57"/>
  <c r="R23" i="57"/>
  <c r="S23" i="57"/>
  <c r="R42" i="59"/>
  <c r="S42" i="59"/>
  <c r="AB23" i="50"/>
  <c r="AA23" i="50"/>
  <c r="R40" i="59"/>
  <c r="S40" i="59"/>
  <c r="S118" i="50"/>
  <c r="R118" i="50"/>
  <c r="S140" i="50"/>
  <c r="R140" i="50"/>
  <c r="AC140" i="50" s="1"/>
  <c r="S22" i="66"/>
  <c r="R22" i="66"/>
  <c r="S64" i="62"/>
  <c r="R64" i="62"/>
  <c r="AB65" i="50"/>
  <c r="AA65" i="50"/>
  <c r="S19" i="61"/>
  <c r="R19" i="61"/>
  <c r="S141" i="50"/>
  <c r="R141" i="50"/>
  <c r="AC141" i="50" s="1"/>
  <c r="S21" i="50"/>
  <c r="R21" i="50"/>
  <c r="R26" i="63"/>
  <c r="S26" i="63"/>
  <c r="AB78" i="50"/>
  <c r="AA78" i="50"/>
  <c r="R41" i="62"/>
  <c r="S41" i="62"/>
  <c r="S132" i="50"/>
  <c r="R132" i="50"/>
  <c r="AC132" i="50" s="1"/>
  <c r="S60" i="50"/>
  <c r="R60" i="50"/>
  <c r="AC60" i="50" s="1"/>
  <c r="S49" i="50"/>
  <c r="R49" i="50"/>
  <c r="AC49" i="50" s="1"/>
  <c r="R22" i="67"/>
  <c r="S22" i="67"/>
  <c r="AB104" i="50"/>
  <c r="AA104" i="50"/>
  <c r="AA116" i="50"/>
  <c r="AB116" i="50"/>
  <c r="S107" i="50"/>
  <c r="R107" i="50"/>
  <c r="AC107" i="50" s="1"/>
  <c r="S35" i="50"/>
  <c r="R35" i="50"/>
  <c r="AC35" i="50" s="1"/>
  <c r="S62" i="50"/>
  <c r="R62" i="50"/>
  <c r="S20" i="50"/>
  <c r="R20" i="50"/>
  <c r="S39" i="50"/>
  <c r="R39" i="50"/>
  <c r="AB26" i="50"/>
  <c r="AA26" i="50"/>
  <c r="S43" i="50"/>
  <c r="R43" i="50"/>
  <c r="S103" i="50"/>
  <c r="R103" i="50"/>
  <c r="S125" i="50"/>
  <c r="R125" i="50"/>
  <c r="AC125" i="50" s="1"/>
  <c r="AB91" i="50"/>
  <c r="AA91" i="50"/>
  <c r="AA106" i="50"/>
  <c r="AB106" i="50"/>
  <c r="R24" i="58"/>
  <c r="S24" i="58"/>
  <c r="AB41" i="50"/>
  <c r="AA41" i="50"/>
  <c r="R36" i="62"/>
  <c r="S36" i="62"/>
  <c r="R37" i="4"/>
  <c r="S37" i="4"/>
  <c r="AB55" i="50"/>
  <c r="AA55" i="50"/>
  <c r="R30" i="4"/>
  <c r="S30" i="4"/>
  <c r="R28" i="4"/>
  <c r="S28" i="4"/>
  <c r="AB119" i="50"/>
  <c r="AA119" i="50"/>
  <c r="AB93" i="50"/>
  <c r="AA93" i="50"/>
  <c r="AB77" i="50"/>
  <c r="AA77" i="50"/>
  <c r="S28" i="66"/>
  <c r="R28" i="66"/>
  <c r="S22" i="60"/>
  <c r="R22" i="60"/>
  <c r="S106" i="50"/>
  <c r="R106" i="50"/>
  <c r="S122" i="50"/>
  <c r="R122" i="50"/>
  <c r="R46" i="59"/>
  <c r="S46" i="59"/>
  <c r="R39" i="62"/>
  <c r="S39" i="62"/>
  <c r="S68" i="50"/>
  <c r="R68" i="50"/>
  <c r="R30" i="61"/>
  <c r="S30" i="61"/>
  <c r="S48" i="59"/>
  <c r="R48" i="59"/>
  <c r="S94" i="50"/>
  <c r="R94" i="50"/>
  <c r="S100" i="50"/>
  <c r="R100" i="50"/>
  <c r="AC100" i="50" s="1"/>
  <c r="AB75" i="50"/>
  <c r="AA75" i="50"/>
  <c r="S25" i="63"/>
  <c r="R25" i="63"/>
  <c r="S135" i="50"/>
  <c r="R135" i="50"/>
  <c r="S25" i="61"/>
  <c r="R25" i="61"/>
  <c r="R110" i="50"/>
  <c r="S110" i="50"/>
  <c r="AA43" i="50"/>
  <c r="AB43" i="50"/>
  <c r="R20" i="64"/>
  <c r="S20" i="64"/>
  <c r="AB111" i="50"/>
  <c r="AA111" i="50"/>
  <c r="S126" i="50"/>
  <c r="R126" i="50"/>
  <c r="AC126" i="50" s="1"/>
  <c r="S54" i="50"/>
  <c r="R54" i="50"/>
  <c r="S37" i="50"/>
  <c r="R37" i="50"/>
  <c r="AC37" i="50" s="1"/>
  <c r="S38" i="59"/>
  <c r="R38" i="59"/>
  <c r="R20" i="68"/>
  <c r="S20" i="68"/>
  <c r="AB117" i="50"/>
  <c r="AA117" i="50"/>
  <c r="S37" i="59"/>
  <c r="R37" i="59"/>
  <c r="R54" i="62"/>
  <c r="S54" i="62"/>
  <c r="S101" i="50"/>
  <c r="R101" i="50"/>
  <c r="S29" i="50"/>
  <c r="R29" i="50"/>
  <c r="AC29" i="50" s="1"/>
  <c r="R35" i="4"/>
  <c r="S35" i="4"/>
  <c r="AB120" i="50"/>
  <c r="AA120" i="50"/>
  <c r="S31" i="63"/>
  <c r="R31" i="63"/>
  <c r="S58" i="50"/>
  <c r="R58" i="50"/>
  <c r="AC58" i="50" s="1"/>
  <c r="R19" i="66"/>
  <c r="S19" i="66"/>
  <c r="R26" i="70"/>
  <c r="S26" i="70"/>
  <c r="R24" i="61"/>
  <c r="S24" i="61"/>
  <c r="S22" i="61"/>
  <c r="R22" i="61"/>
  <c r="S136" i="50"/>
  <c r="R136" i="50"/>
  <c r="S80" i="50"/>
  <c r="R80" i="50"/>
  <c r="AC80" i="50" s="1"/>
  <c r="R19" i="65"/>
  <c r="S19" i="65"/>
  <c r="AA96" i="50"/>
  <c r="AB96" i="50"/>
  <c r="S114" i="50"/>
  <c r="R114" i="50"/>
  <c r="AC114" i="50" s="1"/>
  <c r="R19" i="54"/>
  <c r="S19" i="54"/>
  <c r="S18" i="68"/>
  <c r="R18" i="68"/>
  <c r="S111" i="50"/>
  <c r="R111" i="50"/>
  <c r="S27" i="63"/>
  <c r="R27" i="63"/>
  <c r="R66" i="59"/>
  <c r="S66" i="59"/>
  <c r="S44" i="50"/>
  <c r="R44" i="50"/>
  <c r="S41" i="59"/>
  <c r="R41" i="59"/>
  <c r="S127" i="50"/>
  <c r="R127" i="50"/>
  <c r="AC127" i="50" s="1"/>
  <c r="R28" i="63"/>
  <c r="S28" i="63"/>
  <c r="S47" i="59"/>
  <c r="R47" i="59"/>
  <c r="R20" i="55"/>
  <c r="S20" i="55"/>
  <c r="S30" i="50"/>
  <c r="R30" i="50"/>
  <c r="AC30" i="50" s="1"/>
  <c r="R38" i="4"/>
  <c r="S38" i="4"/>
  <c r="R44" i="62"/>
  <c r="S44" i="62"/>
  <c r="S55" i="50"/>
  <c r="R55" i="50"/>
  <c r="R19" i="68"/>
  <c r="S19" i="68"/>
  <c r="S71" i="50"/>
  <c r="R71" i="50"/>
  <c r="AC71" i="50" s="1"/>
  <c r="R20" i="4"/>
  <c r="S20" i="4"/>
  <c r="AB94" i="50"/>
  <c r="AA94" i="50"/>
  <c r="AB40" i="50"/>
  <c r="AA40" i="50"/>
  <c r="S50" i="50"/>
  <c r="R50" i="50"/>
  <c r="AC50" i="50" s="1"/>
  <c r="AB105" i="50"/>
  <c r="AA105" i="50"/>
  <c r="S20" i="70"/>
  <c r="R20" i="70"/>
  <c r="S64" i="50"/>
  <c r="R64" i="50"/>
  <c r="S18" i="66"/>
  <c r="R18" i="66"/>
  <c r="R16" i="66" s="1"/>
  <c r="R26" i="61"/>
  <c r="S26" i="61"/>
  <c r="S90" i="50"/>
  <c r="R90" i="50"/>
  <c r="AB25" i="50"/>
  <c r="AA25" i="50"/>
  <c r="S38" i="50"/>
  <c r="R38" i="50"/>
  <c r="R25" i="66"/>
  <c r="S25" i="66"/>
  <c r="S45" i="50"/>
  <c r="R45" i="50"/>
  <c r="AC45" i="50" s="1"/>
  <c r="AB18" i="50"/>
  <c r="AA18" i="50"/>
  <c r="S84" i="50"/>
  <c r="R84" i="50"/>
  <c r="AC84" i="50" s="1"/>
  <c r="AB21" i="50"/>
  <c r="AA21" i="50"/>
  <c r="S131" i="50"/>
  <c r="R131" i="50"/>
  <c r="AC131" i="50" s="1"/>
  <c r="AB113" i="50"/>
  <c r="AA113" i="50"/>
  <c r="S76" i="50"/>
  <c r="R76" i="50"/>
  <c r="AB66" i="50"/>
  <c r="AA66" i="50"/>
  <c r="S23" i="58"/>
  <c r="R23" i="58"/>
  <c r="S23" i="63"/>
  <c r="R23" i="63"/>
  <c r="S18" i="61"/>
  <c r="R18" i="61"/>
  <c r="R24" i="4"/>
  <c r="S24" i="4"/>
  <c r="AB28" i="50"/>
  <c r="AA28" i="50"/>
  <c r="S69" i="50"/>
  <c r="R69" i="50"/>
  <c r="AB88" i="50"/>
  <c r="AA88" i="50"/>
  <c r="S34" i="62"/>
  <c r="R34" i="62"/>
  <c r="S25" i="50"/>
  <c r="R25" i="50"/>
  <c r="S47" i="50"/>
  <c r="R47" i="50"/>
  <c r="AC47" i="50" s="1"/>
  <c r="R32" i="4"/>
  <c r="S32" i="4"/>
  <c r="R34" i="4"/>
  <c r="S34" i="4"/>
  <c r="AB51" i="50"/>
  <c r="AA51" i="50"/>
  <c r="S144" i="50"/>
  <c r="R144" i="50"/>
  <c r="AB109" i="50"/>
  <c r="AA109" i="50"/>
  <c r="R24" i="67"/>
  <c r="S24" i="67"/>
  <c r="S82" i="50"/>
  <c r="R82" i="50"/>
  <c r="AC82" i="50" s="1"/>
  <c r="S98" i="50"/>
  <c r="R98" i="50"/>
  <c r="AC98" i="50" s="1"/>
  <c r="R45" i="59"/>
  <c r="S45" i="59"/>
  <c r="R21" i="64"/>
  <c r="S21" i="64"/>
  <c r="S31" i="62"/>
  <c r="R31" i="62"/>
  <c r="S70" i="50"/>
  <c r="R70" i="50"/>
  <c r="AC70" i="50" s="1"/>
  <c r="R18" i="53"/>
  <c r="S18" i="53"/>
  <c r="R30" i="66"/>
  <c r="S30" i="66"/>
  <c r="S128" i="50"/>
  <c r="R128" i="50"/>
  <c r="AC128" i="50" s="1"/>
  <c r="R38" i="62"/>
  <c r="S38" i="62"/>
  <c r="S86" i="50"/>
  <c r="R86" i="50"/>
  <c r="AC86" i="50" s="1"/>
  <c r="R19" i="58"/>
  <c r="S19" i="58"/>
  <c r="R26" i="64"/>
  <c r="S26" i="64"/>
  <c r="AB129" i="50"/>
  <c r="AA129" i="50"/>
  <c r="R23" i="70"/>
  <c r="S23" i="70"/>
  <c r="R53" i="62"/>
  <c r="S53" i="62"/>
  <c r="S120" i="50"/>
  <c r="R120" i="50"/>
  <c r="S48" i="50"/>
  <c r="R48" i="50"/>
  <c r="AC48" i="50" s="1"/>
  <c r="S19" i="50"/>
  <c r="R19" i="50"/>
  <c r="AC19" i="50" s="1"/>
  <c r="S44" i="59"/>
  <c r="R44" i="59"/>
  <c r="AB136" i="50"/>
  <c r="AA136" i="50"/>
  <c r="S49" i="59"/>
  <c r="R49" i="59"/>
  <c r="R19" i="57"/>
  <c r="S19" i="57"/>
  <c r="R60" i="62"/>
  <c r="S60" i="62"/>
  <c r="S95" i="50"/>
  <c r="R95" i="50"/>
  <c r="S23" i="50"/>
  <c r="R23" i="50"/>
  <c r="AC118" i="50" l="1"/>
  <c r="AC63" i="50"/>
  <c r="AC101" i="50"/>
  <c r="AC44" i="50"/>
  <c r="AC39" i="50"/>
  <c r="R16" i="65"/>
  <c r="J27" i="27" s="1"/>
  <c r="S16" i="65"/>
  <c r="AC36" i="50"/>
  <c r="AC65" i="50"/>
  <c r="AC106" i="50"/>
  <c r="AC119" i="50"/>
  <c r="S16" i="66"/>
  <c r="S16" i="70"/>
  <c r="AC121" i="50"/>
  <c r="AC136" i="50"/>
  <c r="AC62" i="50"/>
  <c r="AC56" i="50"/>
  <c r="AC91" i="50"/>
  <c r="S16" i="64"/>
  <c r="R16" i="64"/>
  <c r="J26" i="27" s="1"/>
  <c r="K26" i="27" s="1"/>
  <c r="AC78" i="50"/>
  <c r="AC87" i="50"/>
  <c r="S16" i="53"/>
  <c r="AC68" i="50"/>
  <c r="AC142" i="50"/>
  <c r="AC53" i="50"/>
  <c r="AC72" i="50"/>
  <c r="AC135" i="50"/>
  <c r="AC104" i="50"/>
  <c r="AC42" i="50"/>
  <c r="AC94" i="50"/>
  <c r="J31" i="27"/>
  <c r="K31" i="27" s="1"/>
  <c r="AC93" i="50"/>
  <c r="AC40" i="50"/>
  <c r="AC41" i="50"/>
  <c r="AC88" i="50"/>
  <c r="S16" i="54"/>
  <c r="AC134" i="50"/>
  <c r="AC52" i="50"/>
  <c r="AC115" i="50"/>
  <c r="AC51" i="50"/>
  <c r="R16" i="62"/>
  <c r="J24" i="27" s="1"/>
  <c r="K24" i="27" s="1"/>
  <c r="R16" i="59"/>
  <c r="J23" i="27" s="1"/>
  <c r="S16" i="58"/>
  <c r="AC69" i="50"/>
  <c r="R16" i="58"/>
  <c r="J20" i="27" s="1"/>
  <c r="K20" i="27" s="1"/>
  <c r="R13" i="58"/>
  <c r="AC112" i="50"/>
  <c r="AC18" i="50"/>
  <c r="R13" i="50"/>
  <c r="R16" i="50"/>
  <c r="S16" i="50"/>
  <c r="AC76" i="50"/>
  <c r="AC20" i="50"/>
  <c r="AC102" i="50"/>
  <c r="R16" i="53"/>
  <c r="J15" i="27" s="1"/>
  <c r="R13" i="53"/>
  <c r="AA16" i="50"/>
  <c r="S16" i="55"/>
  <c r="AC120" i="50"/>
  <c r="S16" i="57"/>
  <c r="AC67" i="50"/>
  <c r="AC116" i="50"/>
  <c r="AC25" i="50"/>
  <c r="AC59" i="50"/>
  <c r="AC113" i="50"/>
  <c r="AC109" i="50"/>
  <c r="S16" i="59"/>
  <c r="R13" i="55"/>
  <c r="R16" i="55"/>
  <c r="J17" i="27" s="1"/>
  <c r="K17" i="27" s="1"/>
  <c r="AC90" i="50"/>
  <c r="AA13" i="50"/>
  <c r="AC55" i="50"/>
  <c r="S16" i="4"/>
  <c r="AC111" i="50"/>
  <c r="R16" i="67"/>
  <c r="J29" i="27" s="1"/>
  <c r="AC77" i="50"/>
  <c r="R16" i="61"/>
  <c r="J22" i="27" s="1"/>
  <c r="K22" i="27" s="1"/>
  <c r="J28" i="27"/>
  <c r="K28" i="27" s="1"/>
  <c r="R16" i="57"/>
  <c r="J19" i="27" s="1"/>
  <c r="K19" i="27" s="1"/>
  <c r="R13" i="57"/>
  <c r="AC96" i="50"/>
  <c r="S16" i="67"/>
  <c r="S16" i="61"/>
  <c r="R16" i="68"/>
  <c r="J30" i="27" s="1"/>
  <c r="K30" i="27" s="1"/>
  <c r="AC103" i="50"/>
  <c r="AC31" i="50"/>
  <c r="AC28" i="50"/>
  <c r="AC22" i="50"/>
  <c r="AC66" i="50"/>
  <c r="R16" i="60"/>
  <c r="J21" i="27" s="1"/>
  <c r="K21" i="27" s="1"/>
  <c r="R13" i="60"/>
  <c r="AC79" i="50"/>
  <c r="AC74" i="50"/>
  <c r="AC23" i="50"/>
  <c r="AC144" i="50"/>
  <c r="AC64" i="50"/>
  <c r="S16" i="68"/>
  <c r="AC110" i="50"/>
  <c r="S16" i="60"/>
  <c r="AC54" i="50"/>
  <c r="AC122" i="50"/>
  <c r="AC43" i="50"/>
  <c r="AC21" i="50"/>
  <c r="R16" i="63"/>
  <c r="AC117" i="50"/>
  <c r="AC75" i="50"/>
  <c r="AC97" i="50"/>
  <c r="AC129" i="50"/>
  <c r="AC73" i="50"/>
  <c r="AC26" i="50"/>
  <c r="AC105" i="50"/>
  <c r="AB16" i="50"/>
  <c r="R16" i="4"/>
  <c r="J14" i="27" s="1"/>
  <c r="K14" i="27" s="1"/>
  <c r="AC24" i="50"/>
  <c r="R13" i="4"/>
  <c r="R13" i="54"/>
  <c r="R16" i="54"/>
  <c r="J16" i="27" s="1"/>
  <c r="K16" i="27" s="1"/>
  <c r="AC95" i="50"/>
  <c r="AC38" i="50"/>
  <c r="S16" i="63"/>
  <c r="R13" i="56"/>
  <c r="R16" i="56"/>
  <c r="J18" i="27" s="1"/>
  <c r="K18" i="27" s="1"/>
  <c r="S16" i="62"/>
  <c r="K15" i="27" l="1"/>
  <c r="K29" i="27"/>
  <c r="J25" i="27"/>
  <c r="K25" i="27" s="1"/>
  <c r="K27" i="27"/>
  <c r="K23" i="27"/>
  <c r="AC13" i="50"/>
  <c r="AC16" i="50"/>
  <c r="J32" i="27" s="1"/>
  <c r="K32" i="27" l="1"/>
  <c r="J34" i="27"/>
  <c r="O25" i="1"/>
  <c r="O31" i="1" s="1"/>
  <c r="K34" i="2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tc={4320941B-A90D-49EA-87C4-2B102D3BA5BD}</author>
    <author>tc={2207FE6E-3158-4635-8ACB-61DA1F6A3315}</author>
    <author>tc={AD88BF5F-BEDA-4DB4-B539-9D8BA63BCC52}</author>
  </authors>
  <commentList>
    <comment ref="F92" authorId="0" shapeId="0" xr:uid="{4320941B-A90D-49EA-87C4-2B102D3BA5BD}">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Büro oder Besprechungsraum? Im erhaltenen Raumbuch einmal Büro Fraktion  und einmal als Besprechungsraum deklariert</t>
      </text>
    </comment>
    <comment ref="T137" authorId="1" shapeId="0" xr:uid="{2207FE6E-3158-4635-8ACB-61DA1F6A3315}">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Ist es weiterhin korrekt, dass dieser Raum keine zusätzliche Abfallentsorgung erhält?</t>
      </text>
    </comment>
    <comment ref="T138" authorId="2" shapeId="0" xr:uid="{AD88BF5F-BEDA-4DB4-B539-9D8BA63BCC52}">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Ist es weiterhin korrekt, dass dieser Raum keine zusätzliche Abfallentsorgung erhält?</t>
      </text>
    </comment>
  </commentList>
</comments>
</file>

<file path=xl/sharedStrings.xml><?xml version="1.0" encoding="utf-8"?>
<sst xmlns="http://schemas.openxmlformats.org/spreadsheetml/2006/main" count="2768" uniqueCount="600">
  <si>
    <t>Vergabeverfahren Reinigungsdienstleistungen</t>
  </si>
  <si>
    <t>Los 2</t>
  </si>
  <si>
    <t>in den Liegenschaften der Gemeinde Weilerswist</t>
  </si>
  <si>
    <t>Unterhalts-, Sonder- und Grundreinigungen: Zusammenfassung</t>
  </si>
  <si>
    <t>Die gelben Felder sind vom Bieter (bei gemeinschaftlichen Bietern vom federführenden Unternehmen - soweit zutreffend) vollständig auszufüllen und mit den erforderlichen Angebotsunterlagen über das Vergabeportal einzureichen bzw. hochzuladen.</t>
  </si>
  <si>
    <r>
      <rPr>
        <b/>
        <sz val="10"/>
        <color theme="1"/>
        <rFont val="Arial"/>
        <family val="2"/>
      </rPr>
      <t>HINWEIS ZU FORMELFEHLERN:</t>
    </r>
    <r>
      <rPr>
        <sz val="10"/>
        <color theme="1"/>
        <rFont val="Arial"/>
        <family val="2"/>
      </rPr>
      <t xml:space="preserve">
Innerhalb der Kalkulationsdateien gibt es formelbedingt einige Bezüge. Erst nach vollständigem befüllen der </t>
    </r>
    <r>
      <rPr>
        <u/>
        <sz val="10"/>
        <color theme="1"/>
        <rFont val="Arial"/>
        <family val="2"/>
      </rPr>
      <t>Reinigungsleistungswerte</t>
    </r>
    <r>
      <rPr>
        <sz val="10"/>
        <color theme="1"/>
        <rFont val="Arial"/>
        <family val="2"/>
      </rPr>
      <t xml:space="preserve"> sowie der </t>
    </r>
    <r>
      <rPr>
        <u/>
        <sz val="10"/>
        <color theme="1"/>
        <rFont val="Arial"/>
        <family val="2"/>
      </rPr>
      <t>Stundenverrechnungssätze</t>
    </r>
    <r>
      <rPr>
        <sz val="10"/>
        <color theme="1"/>
        <rFont val="Arial"/>
        <family val="2"/>
      </rPr>
      <t>, erfolgen keine Fehlermeldungen mehr.
Anschließend haben Sie die Möglichkeit einzelne Parameter anzupassen.</t>
    </r>
  </si>
  <si>
    <t>Name des Bieters (inkl. Rechtsform)</t>
  </si>
  <si>
    <t>Hochrechnung</t>
  </si>
  <si>
    <r>
      <t xml:space="preserve">Preizusammenfassung </t>
    </r>
    <r>
      <rPr>
        <sz val="11"/>
        <color theme="1"/>
        <rFont val="Arial"/>
        <family val="2"/>
      </rPr>
      <t>(Netto-Werte)</t>
    </r>
  </si>
  <si>
    <t>Summe Unterhaltsreinigung:</t>
  </si>
  <si>
    <t>Summe Sonderreinigungen:</t>
  </si>
  <si>
    <t>Summe Grundreinigungen:</t>
  </si>
  <si>
    <t>Gesamtsumme pro Jahr (Preis-netto):</t>
  </si>
  <si>
    <t>Stundensatz Unterhaltsreinigung</t>
  </si>
  <si>
    <t>Stundensatz Unterhaltsreinigung (werktags, zwischen 05.00 Uhr bis 22.00 Uhr):</t>
  </si>
  <si>
    <t>Stundensatz Unterhaltsreinigung (werktags, zwischen 22.00 Uhr bis 05.00 Uhr):</t>
  </si>
  <si>
    <t>Stundensatz Unterhaltsreinigung (sonn- / feiertags, gänztägig):</t>
  </si>
  <si>
    <t>Stundensatz für Sonderleistungen</t>
  </si>
  <si>
    <t>Stundensatz Sonderleistungen (werktags, zwischen 05.00 Uhr bis 22.00 Uhr):</t>
  </si>
  <si>
    <t>Stundensatz Sonderleistungen (werktags, zwischen 22.00 Uhr bis 05.00 Uhr):</t>
  </si>
  <si>
    <t>Stundensatz Sonderleistungen (sonn- / feiertags, gänztägig):</t>
  </si>
  <si>
    <t>Zusammenfassung Arbeitseinsatz/ Reinigungsstunden</t>
  </si>
  <si>
    <t>Summe Sonderleistungen:</t>
  </si>
  <si>
    <t>Gesamtsumme (Arbeitseinsatz):</t>
  </si>
  <si>
    <t>Unterhaltsreinigung: Objektübersicht</t>
  </si>
  <si>
    <t>∅
m²-Leistungswert</t>
  </si>
  <si>
    <t>Pos.</t>
  </si>
  <si>
    <t>Los</t>
  </si>
  <si>
    <t>Objekt</t>
  </si>
  <si>
    <t>Adresse</t>
  </si>
  <si>
    <t>Reinigungszeitfenster
Unterhaltsreinigung</t>
  </si>
  <si>
    <t>Gesamtfläche in m²</t>
  </si>
  <si>
    <t xml:space="preserve">Jahresreinigungsfläche
in m² </t>
  </si>
  <si>
    <t>Arbeitseinsatz
[pro Jahr]</t>
  </si>
  <si>
    <t>Jahresangebotspreis
[EUR netto]</t>
  </si>
  <si>
    <t>Monatspreis
[EUR netto]</t>
  </si>
  <si>
    <t>Haus Heskamp Musikschule</t>
  </si>
  <si>
    <t>Bonner Str. 27, 53919 Weilerswist</t>
  </si>
  <si>
    <t>Trauerhalle Friedhof Vernich</t>
  </si>
  <si>
    <t>Trierer Straße 121, 53919 Weilerswist</t>
  </si>
  <si>
    <t>1. Mittwoch im Monat ab 09:00 Uhr,
WC-Anlagen 1 mal wöchentlich</t>
  </si>
  <si>
    <t>Trauerhalle Friedhof Lommersum</t>
  </si>
  <si>
    <t>Löwener Str., 53919 Weilerswist</t>
  </si>
  <si>
    <t>Trauerhalle Friedhof Metternich</t>
  </si>
  <si>
    <t>Römerstraße, 53919 Weilerswist</t>
  </si>
  <si>
    <t>Trauerhalle Friedhof Müggenhausen</t>
  </si>
  <si>
    <t>Heimerzheimer Straße, 53919 Weilerswist</t>
  </si>
  <si>
    <t>1. Mittwoch im Monat ab 09:00 Uhr</t>
  </si>
  <si>
    <t>Trauerhalle Friedhof Weilerswist</t>
  </si>
  <si>
    <t>Bliesheimer Straße / Bachstraße, 53919 Weilerswist</t>
  </si>
  <si>
    <t>Bauhof</t>
  </si>
  <si>
    <t>Bonner Str. 33, 53919 Weilerswist</t>
  </si>
  <si>
    <t>Montag-Freitag bis 21:00 Uhr</t>
  </si>
  <si>
    <t>Spanisches Rathaus Lommersum</t>
  </si>
  <si>
    <t>Walramstr. 4, 53919 Weilerswist</t>
  </si>
  <si>
    <t xml:space="preserve">Freitags bis 10:00 Uhr
Lt. Öffnungszeiten von Jugendtreff zur Zeit geschlossen </t>
  </si>
  <si>
    <t>Asylunterkunft Kombibau</t>
  </si>
  <si>
    <t>Martin-Luther-Str. 30, 53919 Weilerswist</t>
  </si>
  <si>
    <t>1x wöchentlich (Mittwoch) bis 08:00 Uhr</t>
  </si>
  <si>
    <t>Asylunterkunft Container Kombibau</t>
  </si>
  <si>
    <t>Asylunterkunft Bahnhof Derkum</t>
  </si>
  <si>
    <t>Blankenheimer Str. 11, 53919 Weilerswist</t>
  </si>
  <si>
    <t>1x wöchentlich bis 08:00 Uhr</t>
  </si>
  <si>
    <t>Asyl- Obdachlosenunterkunft</t>
  </si>
  <si>
    <t>Kölner Str. 159, 53919 Weilerswist</t>
  </si>
  <si>
    <t>2x wöchentlich (Dienstag + Donnerstag) bis 08:00 Uhr</t>
  </si>
  <si>
    <t>Feuerwehrleitstelle</t>
  </si>
  <si>
    <t>3. Mittwoch im Monat bis 17:00 Uhr</t>
  </si>
  <si>
    <t>Feuerwehr Hausweiler</t>
  </si>
  <si>
    <t>Schneppenheimer Weg1, 53919 Weilerswist</t>
  </si>
  <si>
    <t>Feuerwehr Lommersum</t>
  </si>
  <si>
    <t>Angelsteinerstr. 4, 53919 Weilerswist</t>
  </si>
  <si>
    <t>Feuerwehr Metternich</t>
  </si>
  <si>
    <t>Wasserburgstraße 1, 53919 Weilerswist</t>
  </si>
  <si>
    <t>Feuerwehr Vernich</t>
  </si>
  <si>
    <t>Mühlen Str. 9, 53919 Weilerswist</t>
  </si>
  <si>
    <t>Haus Fuhrmann, (Jugendzentrum)</t>
  </si>
  <si>
    <t>Bonner Str. 41, 53919 Weilerswist</t>
  </si>
  <si>
    <t>Rathaus</t>
  </si>
  <si>
    <t>Bonner Str. 29, 53919 Weilerswist</t>
  </si>
  <si>
    <t>Summen</t>
  </si>
  <si>
    <t>Unterhaltsreinigung: Reinigungsleistungswerte</t>
  </si>
  <si>
    <t>Die nachfolgenden maximalen Reinigungsleistungswerte wurden aufgrund langjähriger Erfahrungen unter Zuhilfenahme der REFA-Methodik und dem GGGR-Merkblatt Lz.01 der RAL Gütegemeinschaft Gebäudereinigung e.V. ermittelt. Die genannten maximalen Reinigungsleistungswerte der nachfolgenden Raumgruppen stellen die höchstmöglichen Reinigungsleistungswerte der entsprechenden Raumgruppe dar. Ein Überschreiten der vorgegebenen Reinigungsleistungswerte führt zwingend zum Ausschluss des Angebots.</t>
  </si>
  <si>
    <t>Raumgruppe
(LV-Zuordnung)</t>
  </si>
  <si>
    <t>Kürzel</t>
  </si>
  <si>
    <t>Unterhaltsreinigung</t>
  </si>
  <si>
    <t>Abfallentsorgung (nur im Rathaus erforderlich)</t>
  </si>
  <si>
    <t>Bietereintrag
Reinigungs-leistung
(&lt; Maximalwert)</t>
  </si>
  <si>
    <t>Vorgabe
Maximalwert</t>
  </si>
  <si>
    <t>Im Rathaus erfolgt neben der Unterhaltsreinigung eine Abfallentsorgung um eine tägliche Entleerung der Mülleimer sicherzustellen.</t>
  </si>
  <si>
    <t>Aufenthaltsräume</t>
  </si>
  <si>
    <t>A</t>
  </si>
  <si>
    <t>Aufzüge</t>
  </si>
  <si>
    <t>A1</t>
  </si>
  <si>
    <t>Büroräume</t>
  </si>
  <si>
    <t>B</t>
  </si>
  <si>
    <t>Besprechungsräume</t>
  </si>
  <si>
    <t>B1</t>
  </si>
  <si>
    <t>Funktionsräume</t>
  </si>
  <si>
    <t>C</t>
  </si>
  <si>
    <t>Klassenräume</t>
  </si>
  <si>
    <t>D</t>
  </si>
  <si>
    <t>Küchen</t>
  </si>
  <si>
    <t>E</t>
  </si>
  <si>
    <t>Sakralräume</t>
  </si>
  <si>
    <t>G</t>
  </si>
  <si>
    <t>Sanitärräume</t>
  </si>
  <si>
    <t>H</t>
  </si>
  <si>
    <t>Sport- und Mehrzweckhallen</t>
  </si>
  <si>
    <t>I</t>
  </si>
  <si>
    <t>(maschinelle Reinigung)</t>
  </si>
  <si>
    <t>Trauerhalle</t>
  </si>
  <si>
    <t>J</t>
  </si>
  <si>
    <t>Treppenhäuser</t>
  </si>
  <si>
    <t>K</t>
  </si>
  <si>
    <t>Umkleiden</t>
  </si>
  <si>
    <t>L</t>
  </si>
  <si>
    <t>Verkehrsflächen</t>
  </si>
  <si>
    <t>M</t>
  </si>
  <si>
    <t>Verkehrsflächen Außen</t>
  </si>
  <si>
    <t>M1</t>
  </si>
  <si>
    <t>Verkehrsflächen ≥ 1. OG; UG</t>
  </si>
  <si>
    <t>M2</t>
  </si>
  <si>
    <t>Verkehrsflächen EG</t>
  </si>
  <si>
    <t>M3</t>
  </si>
  <si>
    <t>Keine Reinigung</t>
  </si>
  <si>
    <t>KR</t>
  </si>
  <si>
    <t>Verrechenbare Arbeitstage in Nordrhein-Westfalen*</t>
  </si>
  <si>
    <t>Reinigungsturnus</t>
  </si>
  <si>
    <t>Reinigungstage pro Jahr</t>
  </si>
  <si>
    <t>Reinigungstage pro Monat</t>
  </si>
  <si>
    <t>Durchschnitt</t>
  </si>
  <si>
    <t>1xm</t>
  </si>
  <si>
    <t>1 x monatlich; am letzten Reinigungstag des Monats</t>
  </si>
  <si>
    <t>Tage gesamt</t>
  </si>
  <si>
    <t>2xm</t>
  </si>
  <si>
    <t>2 x monatlich; 1. Reinigungstag der ersten und dritten Woche des Monats</t>
  </si>
  <si>
    <t>Samstage</t>
  </si>
  <si>
    <t>1xw</t>
  </si>
  <si>
    <t>1 x wöchentlich</t>
  </si>
  <si>
    <t>Sonntage</t>
  </si>
  <si>
    <t>2xw</t>
  </si>
  <si>
    <t>2 x wöchentlich</t>
  </si>
  <si>
    <t>Hohe Feiertage (an Wochentagen)</t>
  </si>
  <si>
    <t>2,5xw</t>
  </si>
  <si>
    <t xml:space="preserve">2,5 x wöchentlich (z.B. 1. Woche: Montag, Mittwoch, Freitag; 2. Woche: (Dienstag, Donnerstag) </t>
  </si>
  <si>
    <t>Hohe Feiertage (an Samstagen)</t>
  </si>
  <si>
    <t>3xw</t>
  </si>
  <si>
    <t>3 x wöchentlich</t>
  </si>
  <si>
    <t>Hohe Feiertage (an Sonntagen)</t>
  </si>
  <si>
    <t>4xw</t>
  </si>
  <si>
    <t>4 x wöchentlich</t>
  </si>
  <si>
    <t>Feiertage ohne HFT (an Wochentagen)</t>
  </si>
  <si>
    <t>5xw</t>
  </si>
  <si>
    <t>5 x wöchentlich (montags - freitags)</t>
  </si>
  <si>
    <t>Feiertage ohne HFT (an Samstagen)</t>
  </si>
  <si>
    <t>6xw</t>
  </si>
  <si>
    <t>6 x wöchentlich (montags - samstags)</t>
  </si>
  <si>
    <t>Feiertage ohne HFT (an Sonntagen)</t>
  </si>
  <si>
    <t>7xw</t>
  </si>
  <si>
    <t>7 x wöchentlich (montags - sonntags)</t>
  </si>
  <si>
    <t>1xj</t>
  </si>
  <si>
    <t>1 x jährlich</t>
  </si>
  <si>
    <t>2xj</t>
  </si>
  <si>
    <t>2 x jährlich</t>
  </si>
  <si>
    <t>Summe abzuziehender Tage (Reinigung Mo - Fr)</t>
  </si>
  <si>
    <t>3xj</t>
  </si>
  <si>
    <t>3 x jährlich</t>
  </si>
  <si>
    <t>Zu bewertende Arbeitstage (Reinigung Mo - Fr)</t>
  </si>
  <si>
    <t>4xj</t>
  </si>
  <si>
    <t xml:space="preserve">4 x jährlich </t>
  </si>
  <si>
    <t>Summe abzuziehender Tage (Reinigung Mo - Sa)</t>
  </si>
  <si>
    <t>6xj</t>
  </si>
  <si>
    <t>6 x jährlich</t>
  </si>
  <si>
    <t>Zu bewertende Arbeitstage (Reinigung Mo - Sa)</t>
  </si>
  <si>
    <t>Reinigung nach Bedarf</t>
  </si>
  <si>
    <t>keine Reinigung</t>
  </si>
  <si>
    <t>Zu bewertende Arbeitstage (Reinigung Mo - So)</t>
  </si>
  <si>
    <t xml:space="preserve">* Bei der Ermittlung der Arbeitstage wurden folgende Werte verwendet:
</t>
  </si>
  <si>
    <t>Intervall für 6 x wöchentliche Reinigungen (Mo - Sa)</t>
  </si>
  <si>
    <t>gesetzliche Feiertage = 11 Tage</t>
  </si>
  <si>
    <t>Intervall für 5 x wöchentliche Reinigungen (Mo - Fr)</t>
  </si>
  <si>
    <t>(1) hohe Feiertage: Neujahr, Maifeiertag, 1. Weihnachtstag, 2. Weihnachtstag</t>
  </si>
  <si>
    <t>Intervall für 4 x wöchentliche Reinigungen</t>
  </si>
  <si>
    <t>(2) Feiertage: Karfreitag, Ostermontag, Christi Himmelfahrt, Pfingstmontag, Fronleichnam, Tag der deutschen Einheit, Allerheiligen</t>
  </si>
  <si>
    <t>Intervall für 3 x wöchentliche Reinigungen</t>
  </si>
  <si>
    <t>Intervall für 2,5 x wöchentliche Reinigungen</t>
  </si>
  <si>
    <t>Intervall für 2 x wöchentliche Reinigungen</t>
  </si>
  <si>
    <t>Intervall für 1 x wöchentliche Reinigungen****</t>
  </si>
  <si>
    <t>**** Fällt der gewöhnliche Reinigungstag auf einen Feiertag, ist die Reinigung am vorhergehenden oder folgenden Tag auszuführen.</t>
  </si>
  <si>
    <t>Unterhalts- und Grundreinigung: Stundenverrechnungssatz Unterhaltsreinigung</t>
  </si>
  <si>
    <r>
      <rPr>
        <b/>
        <sz val="10"/>
        <color theme="1"/>
        <rFont val="Arial Narrow"/>
        <family val="2"/>
      </rPr>
      <t>HINWEIS ZU FORMELFEHLERN:</t>
    </r>
    <r>
      <rPr>
        <sz val="10"/>
        <color theme="1"/>
        <rFont val="Arial Narrow"/>
        <family val="2"/>
      </rPr>
      <t xml:space="preserve">
Innerhalb der Kalkulationsdateien gibt es formelbedingt einige Bezüge. Erst nach vollständigem befüllen der Reinigungsleistungswerte sowie der Stundenverrechnungssätze, erfolgen keine Fehlermeldungen mehr.
Anschließend haben Sie die Möglichkeit einzelne Parameter anzupassen.</t>
    </r>
  </si>
  <si>
    <t>Basisdaten zur Berechnung der Lohnfolgekosten</t>
  </si>
  <si>
    <t>Urlaubstage:</t>
  </si>
  <si>
    <t>Krankheitstage:</t>
  </si>
  <si>
    <t>Tarifliche Arbeitsfreistellung:</t>
  </si>
  <si>
    <t>Feiertage:</t>
  </si>
  <si>
    <t>Berechnung des Stundenverrechnungssatzes</t>
  </si>
  <si>
    <t>sozialversicherungs-pflichtig Beschäftigte</t>
  </si>
  <si>
    <t>geringfügig
Beschäftigte</t>
  </si>
  <si>
    <t>Summe
pro Jahr</t>
  </si>
  <si>
    <t>I. Stundenlohn</t>
  </si>
  <si>
    <t>Tariflohn der Lohngruppe 1, Basis 2026:</t>
  </si>
  <si>
    <t>Freiwillige Zulage:</t>
  </si>
  <si>
    <t>Summe I. Stundenlohn:</t>
  </si>
  <si>
    <t>II. Sozialversicherung</t>
  </si>
  <si>
    <t>Rentenversicherung:</t>
  </si>
  <si>
    <t>Krankenversicherung:</t>
  </si>
  <si>
    <t>Pflegeversicherung:</t>
  </si>
  <si>
    <t>Arbeitslosenversicherung:</t>
  </si>
  <si>
    <t>Umlage U1 (sofern Pflicht):</t>
  </si>
  <si>
    <t>Umlage U2:</t>
  </si>
  <si>
    <t>Insolvenzumlage:</t>
  </si>
  <si>
    <t>Pauschale Lohnsteuer für geringfügig Beschäftigte:</t>
  </si>
  <si>
    <t>Zuschlag für Midijob (sofern zutreffend):</t>
  </si>
  <si>
    <t>Unfallversicherung / BG-Beitrag:</t>
  </si>
  <si>
    <t>Summe II. Sozialversicherung:</t>
  </si>
  <si>
    <t>III. Lohnfolgekosten</t>
  </si>
  <si>
    <t>Urlaub:</t>
  </si>
  <si>
    <t>Zusätzliches Urlaubsgeld:</t>
  </si>
  <si>
    <t>tarifliche Ausfallzeiten:</t>
  </si>
  <si>
    <t>gesetzliche Lohnfortzahlung:</t>
  </si>
  <si>
    <t>gesetzliche Feiertage:</t>
  </si>
  <si>
    <t>Sozialversicherung auf Lohnfolgekosten:</t>
  </si>
  <si>
    <t>Summe III. Lohnfolgekosten:</t>
  </si>
  <si>
    <t>IV. Auftragsbezogene Kosten</t>
  </si>
  <si>
    <t>Kosten Vorarbeitende inkl. Lohnfolgekosten:</t>
  </si>
  <si>
    <t>Kosten Objektleitungspersonal inkl. Lohnfolgekosten:</t>
  </si>
  <si>
    <t>Kosten Betriebsleitung inkl. Lohnfolgekosten:</t>
  </si>
  <si>
    <t>Reinigungs- und Verbrauchsmaterial:</t>
  </si>
  <si>
    <t>Maschinen, Geräte, AfA, etc.:</t>
  </si>
  <si>
    <t>Kosten für interne Qualitätssicherung:</t>
  </si>
  <si>
    <t>Summe IV. Auftragsbezogene Kosten:</t>
  </si>
  <si>
    <t>V. Unternehmensbezogene Kosten</t>
  </si>
  <si>
    <t>Kaufmännische Angestellte inkl. Lohnfolgekosten:</t>
  </si>
  <si>
    <t>Technische Angestellte inkl. Lohnfolgekosten:</t>
  </si>
  <si>
    <t>Fuhrparkkosten:</t>
  </si>
  <si>
    <t>Sonstige Verwaltungskosten:</t>
  </si>
  <si>
    <t>Haftpflichtversicherung:</t>
  </si>
  <si>
    <t>Ausgleichsabgabe/Schwerbehindertenabgabe:</t>
  </si>
  <si>
    <t>Betriebsratskosten:</t>
  </si>
  <si>
    <t>Gewerbesteuer:</t>
  </si>
  <si>
    <t>Sonstige Gemeinkosten (Berufsorganisation, etc.):</t>
  </si>
  <si>
    <t>Summe V. Unternehmensbezogene Kosten:</t>
  </si>
  <si>
    <t>Selbstkosten</t>
  </si>
  <si>
    <t>Wagnis und Gewinn auf Selbstkosten:</t>
  </si>
  <si>
    <t>Personalgewichtung:</t>
  </si>
  <si>
    <t>Maßgeblicher Stundenverrechnungssatz:</t>
  </si>
  <si>
    <t>Stundenverrechnungssätze mit Zuschlägen</t>
  </si>
  <si>
    <t>Zuschlag</t>
  </si>
  <si>
    <t>SVS</t>
  </si>
  <si>
    <t>Arbeiten an Werktagen zwischen 22.00 Uhr bis 05.00 Uhr:</t>
  </si>
  <si>
    <t>Arbeiten an Sonn-/Feiertagen ganztägig:</t>
  </si>
  <si>
    <t>Stundenverrechnungssatz Sonderreinigungen</t>
  </si>
  <si>
    <t>Sonstige Kosten für Qualitätssicherung:</t>
  </si>
  <si>
    <t>Unterhaltsreinigung: Einzelraumkalkulation</t>
  </si>
  <si>
    <t>Durchschnittlicher m²-Leistungswert</t>
  </si>
  <si>
    <t>Objekt:</t>
  </si>
  <si>
    <t>Position</t>
  </si>
  <si>
    <t>Bauteil</t>
  </si>
  <si>
    <t>Etage</t>
  </si>
  <si>
    <t>Raum-
nummer</t>
  </si>
  <si>
    <t>Raumbezeichnung</t>
  </si>
  <si>
    <t>Bodenbelag</t>
  </si>
  <si>
    <t>Grundfläche (m²)</t>
  </si>
  <si>
    <t>Raumgruppe
(Code)</t>
  </si>
  <si>
    <t>Raumgruppe</t>
  </si>
  <si>
    <t>Reinigungs-
zyklus</t>
  </si>
  <si>
    <t>kalkulierter
Stundenver-
rechnungssatz
(Euro pro Stunde)</t>
  </si>
  <si>
    <t>kalkulierter
Leistungswert
(m² / Stunde)</t>
  </si>
  <si>
    <t>Jahres-
reinigungsfläche</t>
  </si>
  <si>
    <t>Jahres-
stunden</t>
  </si>
  <si>
    <t>Stunden pro Reinigung</t>
  </si>
  <si>
    <t>Kosten pro Jahr
Unterhaltsreinigung</t>
  </si>
  <si>
    <t>Kosten pro Ausführung</t>
  </si>
  <si>
    <t>Bemerkung</t>
  </si>
  <si>
    <t>Keller</t>
  </si>
  <si>
    <t xml:space="preserve">Verkehrsflächen </t>
  </si>
  <si>
    <t>Fliesen</t>
  </si>
  <si>
    <t>Abstellraum</t>
  </si>
  <si>
    <t>Betonboden</t>
  </si>
  <si>
    <t>Küche</t>
  </si>
  <si>
    <t>WC´s</t>
  </si>
  <si>
    <t>EG</t>
  </si>
  <si>
    <t>Rampe</t>
  </si>
  <si>
    <t>Pflastersteine</t>
  </si>
  <si>
    <t>Verkehrsflächen außen</t>
  </si>
  <si>
    <t>Schleuse</t>
  </si>
  <si>
    <t>Flur Altbau</t>
  </si>
  <si>
    <t>Behinderten-WC</t>
  </si>
  <si>
    <t>Gruppenräume</t>
  </si>
  <si>
    <t>Holzdielenboden</t>
  </si>
  <si>
    <t>Büro/Küche</t>
  </si>
  <si>
    <t>1.OG</t>
  </si>
  <si>
    <t>Diele</t>
  </si>
  <si>
    <t>Gruppenraum 1</t>
  </si>
  <si>
    <t>Gruppenraum 2</t>
  </si>
  <si>
    <t xml:space="preserve">Büro </t>
  </si>
  <si>
    <t>2. OG</t>
  </si>
  <si>
    <t xml:space="preserve">Flur </t>
  </si>
  <si>
    <t>WC</t>
  </si>
  <si>
    <t>Treppenhaus</t>
  </si>
  <si>
    <t>1. KG - EG</t>
  </si>
  <si>
    <t>EG - 1. OG</t>
  </si>
  <si>
    <t>Holztreppe</t>
  </si>
  <si>
    <t>1. OG - 2. OG</t>
  </si>
  <si>
    <t>Reinigungszyklus</t>
  </si>
  <si>
    <t>Jahresstunden</t>
  </si>
  <si>
    <t>Kapelle</t>
  </si>
  <si>
    <t>Stein</t>
  </si>
  <si>
    <t>Aufenthaltsraum</t>
  </si>
  <si>
    <t>WC Herren</t>
  </si>
  <si>
    <t>WC Damen</t>
  </si>
  <si>
    <t>Vorraum WC</t>
  </si>
  <si>
    <t>Kosten pro Jahr
Unterhalts-
reinigung</t>
  </si>
  <si>
    <t>Aussegnungshalle</t>
  </si>
  <si>
    <t xml:space="preserve">WC </t>
  </si>
  <si>
    <t>Flur</t>
  </si>
  <si>
    <t>Pastor</t>
  </si>
  <si>
    <t>Raum-bezeichnung</t>
  </si>
  <si>
    <t xml:space="preserve">1. OG </t>
  </si>
  <si>
    <t>Umkleide- und Duschraum</t>
  </si>
  <si>
    <t>Container</t>
  </si>
  <si>
    <t>PVC</t>
  </si>
  <si>
    <t xml:space="preserve"> Umkleide/ WC/Duschen</t>
  </si>
  <si>
    <t>Laminat/Teppich</t>
  </si>
  <si>
    <t>Laminat</t>
  </si>
  <si>
    <t xml:space="preserve">Billardraum/Aufenthaltsraum </t>
  </si>
  <si>
    <t>Teppich</t>
  </si>
  <si>
    <t>KG</t>
  </si>
  <si>
    <t>K01</t>
  </si>
  <si>
    <t>Spielzimmer</t>
  </si>
  <si>
    <t>K02</t>
  </si>
  <si>
    <t>K03</t>
  </si>
  <si>
    <t>Wasch/Trockenraum</t>
  </si>
  <si>
    <t>K04</t>
  </si>
  <si>
    <t>K05</t>
  </si>
  <si>
    <t>Lernraum</t>
  </si>
  <si>
    <t>K06</t>
  </si>
  <si>
    <t>Fahrradkeller</t>
  </si>
  <si>
    <t>KG-EG</t>
  </si>
  <si>
    <t>Treppe + Flur</t>
  </si>
  <si>
    <t xml:space="preserve">EG </t>
  </si>
  <si>
    <t>Büro 1 Serviceraum</t>
  </si>
  <si>
    <t>Büro 2</t>
  </si>
  <si>
    <t>Flur + WC + Dusche</t>
  </si>
  <si>
    <t>EG - 1.OG</t>
  </si>
  <si>
    <t>Flur + Treppe</t>
  </si>
  <si>
    <t>1. OG</t>
  </si>
  <si>
    <t>1. OG -2. OG</t>
  </si>
  <si>
    <t>Treppe je 2x linke + rechte Seite</t>
  </si>
  <si>
    <t>Raum 01</t>
  </si>
  <si>
    <t>Raum 02</t>
  </si>
  <si>
    <t>Raum 03</t>
  </si>
  <si>
    <t>Raum 04</t>
  </si>
  <si>
    <t>Raum 05</t>
  </si>
  <si>
    <t>Raum 06</t>
  </si>
  <si>
    <t>Raum 07</t>
  </si>
  <si>
    <t>Raum 08</t>
  </si>
  <si>
    <t>Raum 09</t>
  </si>
  <si>
    <t>Raum 10</t>
  </si>
  <si>
    <t>Raum 11</t>
  </si>
  <si>
    <t>Raum 12</t>
  </si>
  <si>
    <t>Raum 13</t>
  </si>
  <si>
    <t>Raum 14</t>
  </si>
  <si>
    <t>Raum 15</t>
  </si>
  <si>
    <t>Raum 16</t>
  </si>
  <si>
    <t>Raum 17</t>
  </si>
  <si>
    <t>Raum 18</t>
  </si>
  <si>
    <t>Raum 19</t>
  </si>
  <si>
    <t>WC/DU1</t>
  </si>
  <si>
    <t>WC/DU2</t>
  </si>
  <si>
    <t>Verbindungsgang</t>
  </si>
  <si>
    <t>HWR1</t>
  </si>
  <si>
    <t>HWR2</t>
  </si>
  <si>
    <t>WC/DU3</t>
  </si>
  <si>
    <t>WC/DU4</t>
  </si>
  <si>
    <t>Gem. Küche 1</t>
  </si>
  <si>
    <t>Gem. Küche 2</t>
  </si>
  <si>
    <t>Aufenthalt 1</t>
  </si>
  <si>
    <t>Aufenthalt 2</t>
  </si>
  <si>
    <t>OG</t>
  </si>
  <si>
    <t>Raum 20</t>
  </si>
  <si>
    <t>Raum 21</t>
  </si>
  <si>
    <t>Raum 22</t>
  </si>
  <si>
    <t>Raum 23</t>
  </si>
  <si>
    <t>Raum 24</t>
  </si>
  <si>
    <t>Raum 25</t>
  </si>
  <si>
    <t>Raum 26</t>
  </si>
  <si>
    <t>Raum 27</t>
  </si>
  <si>
    <t>Raum 28</t>
  </si>
  <si>
    <t>Raum 29</t>
  </si>
  <si>
    <t>Raum 30</t>
  </si>
  <si>
    <t>Raum 31</t>
  </si>
  <si>
    <t>Raum 32</t>
  </si>
  <si>
    <t>Raum 33</t>
  </si>
  <si>
    <t>Raum 34</t>
  </si>
  <si>
    <t>WC/DU5</t>
  </si>
  <si>
    <t>WC/DU6</t>
  </si>
  <si>
    <t>Unterkunft 1</t>
  </si>
  <si>
    <t>Unterkunft 2</t>
  </si>
  <si>
    <t>Unterkunft 3</t>
  </si>
  <si>
    <t>Unterkunft 4</t>
  </si>
  <si>
    <t>Unterkunft 5</t>
  </si>
  <si>
    <t>Unterkunft 6</t>
  </si>
  <si>
    <t>Unterkunft 7</t>
  </si>
  <si>
    <t>Unterkunft 7.1</t>
  </si>
  <si>
    <t>Unterkunft 8</t>
  </si>
  <si>
    <t>Unterkunft 10</t>
  </si>
  <si>
    <t>Windfang</t>
  </si>
  <si>
    <t>Flur 1</t>
  </si>
  <si>
    <t>Flur 2</t>
  </si>
  <si>
    <t>Flur 3</t>
  </si>
  <si>
    <t>Flur 4</t>
  </si>
  <si>
    <t>Flur 5</t>
  </si>
  <si>
    <t>Flur 6</t>
  </si>
  <si>
    <t>Küche Allgemein 1</t>
  </si>
  <si>
    <t>Dusche</t>
  </si>
  <si>
    <t>Küche Allgemein 2</t>
  </si>
  <si>
    <t>Unterkunft 11</t>
  </si>
  <si>
    <t>Unterkunft 12</t>
  </si>
  <si>
    <t>Unterkunft 13</t>
  </si>
  <si>
    <t>Unterkunft 13.1</t>
  </si>
  <si>
    <t>Unterkunft 15</t>
  </si>
  <si>
    <t>Unterkunft 16</t>
  </si>
  <si>
    <t>Unterkunft 16.1</t>
  </si>
  <si>
    <t>Flur 7</t>
  </si>
  <si>
    <t>Flur 8</t>
  </si>
  <si>
    <t>Flur 9</t>
  </si>
  <si>
    <t>Dusche / WC</t>
  </si>
  <si>
    <t>Kochen</t>
  </si>
  <si>
    <t>Küche/Essen (allgemein)</t>
  </si>
  <si>
    <t>Bad (allgemein)</t>
  </si>
  <si>
    <t>Bodenraum ohne Nutzung</t>
  </si>
  <si>
    <t>DG</t>
  </si>
  <si>
    <t>Flur 11</t>
  </si>
  <si>
    <t>Flur 12</t>
  </si>
  <si>
    <t>Bad</t>
  </si>
  <si>
    <t>Unterkunft 17</t>
  </si>
  <si>
    <t>Unterkunft 18</t>
  </si>
  <si>
    <t>Unterkunft 19</t>
  </si>
  <si>
    <t>Unterkunft 19.1</t>
  </si>
  <si>
    <t>Unterkunft 21</t>
  </si>
  <si>
    <t>Speicher</t>
  </si>
  <si>
    <t>Technik</t>
  </si>
  <si>
    <t>Pos. 3 : Herd + Backofen reinigen ist separat zu kalkulieren</t>
  </si>
  <si>
    <r>
      <t xml:space="preserve">Stunden pro Reinigung
</t>
    </r>
    <r>
      <rPr>
        <sz val="10"/>
        <color rgb="FFFF0000"/>
        <rFont val="Arial"/>
        <family val="2"/>
      </rPr>
      <t>(exkl. Herd + Backofen)</t>
    </r>
  </si>
  <si>
    <t xml:space="preserve"> 3 Stück</t>
  </si>
  <si>
    <t>Herd + Backofen reinigen</t>
  </si>
  <si>
    <t>Herd + Backofen</t>
  </si>
  <si>
    <t>Dusche + WC</t>
  </si>
  <si>
    <t xml:space="preserve">Dusche </t>
  </si>
  <si>
    <t>Waschküche</t>
  </si>
  <si>
    <t>Treppe</t>
  </si>
  <si>
    <t>Holz + Teppich</t>
  </si>
  <si>
    <t>Bereitschaftsraum</t>
  </si>
  <si>
    <t>Teeküche</t>
  </si>
  <si>
    <t>Versammlungsraum</t>
  </si>
  <si>
    <t>Nebenraum</t>
  </si>
  <si>
    <t>Umkleiderräume</t>
  </si>
  <si>
    <t>Beton Boden</t>
  </si>
  <si>
    <t>Küche, Diele und Bad</t>
  </si>
  <si>
    <t>Zeit pro Reinigung</t>
  </si>
  <si>
    <t>UG</t>
  </si>
  <si>
    <t>EG Podest</t>
  </si>
  <si>
    <t>Atemschutzraum</t>
  </si>
  <si>
    <t>Mannschaftsraum</t>
  </si>
  <si>
    <t>Damen WC</t>
  </si>
  <si>
    <t>Herren WC</t>
  </si>
  <si>
    <t>Jugend</t>
  </si>
  <si>
    <t>Büro</t>
  </si>
  <si>
    <t>Kleiderkammer</t>
  </si>
  <si>
    <t>Halle</t>
  </si>
  <si>
    <t>Halle / Umkleide</t>
  </si>
  <si>
    <t>WC/ Dusche Herren</t>
  </si>
  <si>
    <t>WC/ Dusche Damen</t>
  </si>
  <si>
    <t>Umkleide Damen</t>
  </si>
  <si>
    <t>Umkleide Herren</t>
  </si>
  <si>
    <t>Fahrzeughalle I</t>
  </si>
  <si>
    <t>Fahrzeughalle II</t>
  </si>
  <si>
    <t>Küche/ Ausgabe</t>
  </si>
  <si>
    <t>Kleiderkammer/ Schulungs- Geräteraum</t>
  </si>
  <si>
    <t>Heizung</t>
  </si>
  <si>
    <t>ggf. nach Bedarf</t>
  </si>
  <si>
    <t>Lager</t>
  </si>
  <si>
    <t>Steinzeug</t>
  </si>
  <si>
    <t>Montag-Freitag bis 10:00 Uhr
+ jeden zweiten Samstag</t>
  </si>
  <si>
    <t>Parkett</t>
  </si>
  <si>
    <t>Billardraum</t>
  </si>
  <si>
    <t>14- tägig Samstag</t>
  </si>
  <si>
    <t>Im Rathaus erfolgt neben der Unterhaltsreinigung eine Abfallentsorgung (um eine tägliche Entleerung der Mülleimer sicherzustellen).</t>
  </si>
  <si>
    <t>Abfallentsorgung</t>
  </si>
  <si>
    <t>Raumnummer</t>
  </si>
  <si>
    <t>Jahresreinigungsfläche</t>
  </si>
  <si>
    <t>Kosten pro Jahr
Abfallentsorgung</t>
  </si>
  <si>
    <t>Kosten pro Jahr
GESAMT</t>
  </si>
  <si>
    <t>Büro Archiv</t>
  </si>
  <si>
    <t>Besprechungsraum</t>
  </si>
  <si>
    <t>Büro Zentrale Dienste</t>
  </si>
  <si>
    <t>Lager Zentrale Dienste</t>
  </si>
  <si>
    <t>Büro Finanzen</t>
  </si>
  <si>
    <t>Büro Bau/Plan</t>
  </si>
  <si>
    <t>209 / 210</t>
  </si>
  <si>
    <t>DG/OG</t>
  </si>
  <si>
    <t>Flur Treppenhaus Alt</t>
  </si>
  <si>
    <t>Treppenstufen 16 Alt</t>
  </si>
  <si>
    <t>Podes Treppenhaus Alt</t>
  </si>
  <si>
    <t>EDV</t>
  </si>
  <si>
    <t>Büro Steueramt</t>
  </si>
  <si>
    <t>Flur Treppenhaus Neubau</t>
  </si>
  <si>
    <t>Treppenstufen 18 Neubau</t>
  </si>
  <si>
    <t>Podes Treppenhaus Neubau</t>
  </si>
  <si>
    <t>Hauptflur</t>
  </si>
  <si>
    <t>Lagerraum</t>
  </si>
  <si>
    <t>Polizeigebäude</t>
  </si>
  <si>
    <t>A228</t>
  </si>
  <si>
    <t>Büro Fraktionen</t>
  </si>
  <si>
    <t>A229</t>
  </si>
  <si>
    <t>A230</t>
  </si>
  <si>
    <t>Büro 1. BO</t>
  </si>
  <si>
    <t>Vorraum Lager Kopierer</t>
  </si>
  <si>
    <t>109 /110</t>
  </si>
  <si>
    <t>OG/EG</t>
  </si>
  <si>
    <t>114 / 115</t>
  </si>
  <si>
    <t>Flur Bau/Plan</t>
  </si>
  <si>
    <t>117 / 118</t>
  </si>
  <si>
    <t>Büro 2.BO</t>
  </si>
  <si>
    <t>Büro Vorzimmer 2</t>
  </si>
  <si>
    <t>Büro Vorzimmer 1</t>
  </si>
  <si>
    <t>Büro Bürgermeisterin</t>
  </si>
  <si>
    <t>Flur Treppenhaus</t>
  </si>
  <si>
    <t>Podes EG /OG</t>
  </si>
  <si>
    <t>Flur Sitzungsssaal</t>
  </si>
  <si>
    <t>Sitzungssaal</t>
  </si>
  <si>
    <t>Flur Vorraum</t>
  </si>
  <si>
    <t>A125</t>
  </si>
  <si>
    <t>A126</t>
  </si>
  <si>
    <t xml:space="preserve">Besprechungsraum </t>
  </si>
  <si>
    <t>A127</t>
  </si>
  <si>
    <t>Abstellraum Altbau</t>
  </si>
  <si>
    <t>1 / 2</t>
  </si>
  <si>
    <t>Bürgerbüro</t>
  </si>
  <si>
    <t>Teppenhaus zum UG</t>
  </si>
  <si>
    <t>Büro KJP</t>
  </si>
  <si>
    <t>Büro Bauhof</t>
  </si>
  <si>
    <t>Büro Sozial</t>
  </si>
  <si>
    <t>Büro neu Kasse</t>
  </si>
  <si>
    <t>Büro Kasse Vollstreckung</t>
  </si>
  <si>
    <t>EG/UG</t>
  </si>
  <si>
    <t>Kopierraum</t>
  </si>
  <si>
    <t xml:space="preserve">Treppe zum UG </t>
  </si>
  <si>
    <t>Büro Ordnungsamt</t>
  </si>
  <si>
    <t>Büro Kindergarten</t>
  </si>
  <si>
    <t>Büro Feuerwehr</t>
  </si>
  <si>
    <t>Podes Treppe EG /UG</t>
  </si>
  <si>
    <t>Flur Neubau</t>
  </si>
  <si>
    <t>Windfang Neubau</t>
  </si>
  <si>
    <t>Flur Alter Eingang</t>
  </si>
  <si>
    <t>Info</t>
  </si>
  <si>
    <t>Behinderten WC</t>
  </si>
  <si>
    <t>Büro Rentenberater</t>
  </si>
  <si>
    <t>Standesamt</t>
  </si>
  <si>
    <t>A26</t>
  </si>
  <si>
    <t>Büro Polizei</t>
  </si>
  <si>
    <t>A27</t>
  </si>
  <si>
    <t>Flur Polizei</t>
  </si>
  <si>
    <t>Druckerei</t>
  </si>
  <si>
    <t>Archiv/ Lagerräume</t>
  </si>
  <si>
    <t>2 x jährlich Sonderreinigung</t>
  </si>
  <si>
    <t>Angebotsblatt Sonderleistungen</t>
  </si>
  <si>
    <t>Es besteht seitens des AN kein Anspruch zur Anpassung der Stundenverrechnungssätze, wenn sich in den einzelnen Positionen Mehr- oder Minderbedarfe ergeben.</t>
  </si>
  <si>
    <t>Sonderleistungen</t>
  </si>
  <si>
    <t>Std. / Jahr</t>
  </si>
  <si>
    <t>Std.-Satz in €</t>
  </si>
  <si>
    <t>Kosten / Jahr</t>
  </si>
  <si>
    <r>
      <rPr>
        <b/>
        <sz val="11"/>
        <color theme="1"/>
        <rFont val="Arial"/>
        <family val="2"/>
      </rPr>
      <t>Normalstunde Lohngruppe 1</t>
    </r>
    <r>
      <rPr>
        <sz val="11"/>
        <color theme="1"/>
        <rFont val="Arial"/>
        <family val="2"/>
      </rPr>
      <t xml:space="preserve">
Montag - Samstag bis 8 Stunden; 
Zeitfenster der Ausführung: 05:00 - 22:00 Uhr</t>
    </r>
  </si>
  <si>
    <r>
      <rPr>
        <b/>
        <sz val="11"/>
        <color theme="1"/>
        <rFont val="Arial"/>
        <family val="2"/>
      </rPr>
      <t>Normalstunde Lohngruppe 1</t>
    </r>
    <r>
      <rPr>
        <sz val="11"/>
        <color theme="1"/>
        <rFont val="Arial"/>
        <family val="2"/>
      </rPr>
      <t xml:space="preserve">
Montag - Samstag bis 8 Stunden; 
Zeitfenster der Ausführung: 22:00 - 5:00 Uhr</t>
    </r>
  </si>
  <si>
    <r>
      <rPr>
        <b/>
        <sz val="11"/>
        <rFont val="Arial"/>
        <family val="2"/>
      </rPr>
      <t>Sonn- und Feiertags Lohngruppe 1</t>
    </r>
    <r>
      <rPr>
        <sz val="11"/>
        <rFont val="Arial"/>
        <family val="2"/>
      </rPr>
      <t xml:space="preserve">
Sonn- und Feiertage bis 8 Stunden; 
Zeitfenster der Ausführung:  05:00 - 22:00 Uhr </t>
    </r>
  </si>
  <si>
    <t>GESAMTSUMME (netto)</t>
  </si>
  <si>
    <t>Zuschläge für Mehr-, Nachtarbeiten sowie Feiertags- und Sonntagsarbeiten</t>
  </si>
  <si>
    <t>Zuschläge für Mehr- und Nachtarbeiten sowie Feiertags- und Sonntagsarbeiten sind entsprechend dem zwischen dem Bundesverband des Gebäudereiniger-Handwerks und der Industriegewerkschaft Bauen-Agrar-Umwelt geschlossenen Rahmenvertrag für gewerbliche Beschäftigte in der Gebäudereinigung zu kalkulieren und müssen in dem o.g. StVS beinhaltet sein.</t>
  </si>
  <si>
    <t>Grundreinigungen</t>
  </si>
  <si>
    <r>
      <t xml:space="preserve">Die Grundreinigungen werden gesondert beauftragt und nach tatsächlich gereinigter Fläche (Abrechnungspreis pro m²) abgerechnet. 
Der Jahresumfang ist basierend auf Schätzungen und Erfahrungen der Vorjahre ermittelt und hochgerechnet worden. Aufgrund betriebsinterner Anforderungen kann sich innerhalb der einzelnen Positionen </t>
    </r>
    <r>
      <rPr>
        <b/>
        <sz val="11"/>
        <color theme="1"/>
        <rFont val="Arial"/>
        <family val="2"/>
      </rPr>
      <t xml:space="preserve">Mehr- oder Minderbedarf </t>
    </r>
    <r>
      <rPr>
        <sz val="11"/>
        <color theme="1"/>
        <rFont val="Arial"/>
        <family val="2"/>
      </rPr>
      <t>ergeben. Es besteht seitens des AN kein Anspruch zur Anpassung der Einheitspreise, wenn sich in den einzelnen Positionen Mehr- oder Minderbedarfe ergeben. Es besteht grundsätzlich keine Abnahmeverpflichtung des AG.</t>
    </r>
  </si>
  <si>
    <t>Bezeichnung</t>
  </si>
  <si>
    <t>voraussichtliche zu reinigende
Jahresfläche</t>
  </si>
  <si>
    <t>Tätigkeit</t>
  </si>
  <si>
    <t>Abrechnungspreis pro m² / Stk.</t>
  </si>
  <si>
    <t>voraussichtliche Positionskosten pro Jahr</t>
  </si>
  <si>
    <t>Shampoonierung von textilen Bodenbelägen</t>
  </si>
  <si>
    <r>
      <rPr>
        <b/>
        <sz val="10"/>
        <rFont val="Arial"/>
        <family val="2"/>
      </rPr>
      <t>Grundreinigung von textilen Belägen, Bewegliche Möblierung ist durch den AN aus- und einzuräumen</t>
    </r>
    <r>
      <rPr>
        <sz val="10"/>
        <rFont val="Arial"/>
        <family val="2"/>
      </rPr>
      <t xml:space="preserve">
Reinigen des Belages mit Bürstenmaschinen unter Verwendung einer geeigneten Shampoolösung; anschließend Absaugen der Schmutzflotte (Schaum).
(Teppichextraktion; Kombinationsmethode Shampoonierung und Extraktion)</t>
    </r>
  </si>
  <si>
    <t>Sprühextraktion von textilen Bodenbelägen</t>
  </si>
  <si>
    <r>
      <rPr>
        <b/>
        <sz val="10"/>
        <rFont val="Arial"/>
        <family val="2"/>
      </rPr>
      <t>Sprühextraktion, Bewegliche Möblierung ist durch den AN aus- und einzuräumen</t>
    </r>
    <r>
      <rPr>
        <sz val="10"/>
        <rFont val="Arial"/>
        <family val="2"/>
      </rPr>
      <t xml:space="preserve">
Einsprühen der Reinigungslösung unter Druck (evtl. mit mechanischer Unterstützung durch Bürsten) bei gleichzeitigem Absaugen der Schmutzflotte.</t>
    </r>
  </si>
  <si>
    <r>
      <t xml:space="preserve">Grundreinigung </t>
    </r>
    <r>
      <rPr>
        <b/>
        <sz val="10"/>
        <rFont val="Arial"/>
        <family val="2"/>
      </rPr>
      <t>MIT</t>
    </r>
    <r>
      <rPr>
        <sz val="10"/>
        <rFont val="Arial"/>
        <family val="2"/>
      </rPr>
      <t xml:space="preserve"> anschließender Einpflege von Hart- oder elastischen Bodenbeläge</t>
    </r>
  </si>
  <si>
    <r>
      <rPr>
        <b/>
        <sz val="10"/>
        <rFont val="Arial"/>
        <family val="2"/>
      </rPr>
      <t xml:space="preserve">Komplette Grundreinigung der Hart- oder elastischen Bodenbeläge mit anschließender zweifacher Beschichtung in einem möbelierten Raum.
</t>
    </r>
    <r>
      <rPr>
        <b/>
        <sz val="10"/>
        <color rgb="FFFF0000"/>
        <rFont val="Arial"/>
        <family val="2"/>
      </rPr>
      <t xml:space="preserve">Bewegliche Möblierung ist durch den AN aus- und einzuräumen.
</t>
    </r>
    <r>
      <rPr>
        <i/>
        <sz val="10"/>
        <rFont val="Arial"/>
        <family val="2"/>
      </rPr>
      <t>Grundreinigung von Hartbelägen zur Entfernung von Schmutz, leichten Ablagerungen und alten Pflegeschichten, gefolgt von der Einpflege der Oberfläche mit einer geeigneten Dispersion zur Auffrischung, zum Schutz und zur Pflege des Bodens.</t>
    </r>
  </si>
  <si>
    <r>
      <t xml:space="preserve">Grundreinigung </t>
    </r>
    <r>
      <rPr>
        <b/>
        <sz val="10"/>
        <rFont val="Arial"/>
        <family val="2"/>
      </rPr>
      <t xml:space="preserve">OHNE </t>
    </r>
    <r>
      <rPr>
        <sz val="10"/>
        <rFont val="Arial"/>
        <family val="2"/>
      </rPr>
      <t>anschließende Einpflege von Hart- oder elastischen Bodenbeläge</t>
    </r>
  </si>
  <si>
    <r>
      <rPr>
        <b/>
        <sz val="10"/>
        <rFont val="Arial"/>
        <family val="2"/>
      </rPr>
      <t>Komplette Grundreinigung der Hart- oder elastischen Bodenbeläge ohne Beschichtung in einem möbelierten Raum.</t>
    </r>
    <r>
      <rPr>
        <sz val="10"/>
        <rFont val="Arial"/>
        <family val="2"/>
      </rPr>
      <t xml:space="preserve">
</t>
    </r>
    <r>
      <rPr>
        <b/>
        <sz val="10"/>
        <color rgb="FFFF0000"/>
        <rFont val="Arial"/>
        <family val="2"/>
      </rPr>
      <t>Bewegliche Möblierung ist durch den AN aus- und einzuräume</t>
    </r>
  </si>
  <si>
    <t>Grundreinigung von Böden, Wänden und Einrichtungen</t>
  </si>
  <si>
    <t>Komplette Grundreinigung der Boden- und Wandflächen sowie der gesamten Einrichtungen (allseitig).</t>
  </si>
  <si>
    <t>voraussichtliche Gesamtkosten (Grundreinigung) pro Jahr:</t>
  </si>
  <si>
    <t>Mittwochs bis 21:00 Uhr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</si>
</sst>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8" formatCode="#,##0.00\ &quot;€&quot;;[Red]\-#,##0.00\ &quot;€&quot;"/>
    <numFmt numFmtId="44" formatCode="_-* #,##0.00\ &quot;€&quot;_-;\-* #,##0.00\ &quot;€&quot;_-;_-* &quot;-&quot;??\ &quot;€&quot;_-;_-@_-"/>
    <numFmt numFmtId="43" formatCode="_-* #,##0.00_-;\-* #,##0.00_-;_-* &quot;-&quot;??_-;_-@_-"/>
    <numFmt numFmtId="164" formatCode="0.000%"/>
    <numFmt numFmtId="165" formatCode="_-* #,##0.00\ [$€-407]_-;\-* #,##0.00\ [$€-407]_-;_-* &quot;-&quot;??\ [$€-407]_-;_-@_-"/>
    <numFmt numFmtId="166" formatCode="#,##0.00&quot; EUR pro m²&quot;"/>
    <numFmt numFmtId="167" formatCode="#,##0.00&quot; EUR&quot;"/>
    <numFmt numFmtId="168" formatCode="#,##0.00&quot; EUR pro Std.&quot;"/>
    <numFmt numFmtId="169" formatCode="#,##0.00\ &quot;m²&quot;"/>
    <numFmt numFmtId="170" formatCode="#,##0.000\ &quot;Std.&quot;"/>
    <numFmt numFmtId="171" formatCode="#,##0.00\ &quot;€&quot;"/>
    <numFmt numFmtId="172" formatCode="0.00\ &quot;Tage&quot;"/>
    <numFmt numFmtId="173" formatCode="#,##0.00\ &quot;Std.&quot;"/>
    <numFmt numFmtId="174" formatCode="#,##0.00\ &quot;m² pro Stunde&quot;"/>
    <numFmt numFmtId="175" formatCode="#,#00.00\ &quot;m²&quot;"/>
    <numFmt numFmtId="176" formatCode="0,000.00\ &quot;m²&quot;"/>
    <numFmt numFmtId="177" formatCode="#,##0.00\ _€"/>
    <numFmt numFmtId="178" formatCode="0.00\ &quot;Minuten&quot;"/>
  </numFmts>
  <fonts count="54" x14ac:knownFonts="1">
    <font>
      <sz val="11"/>
      <color theme="1"/>
      <name val="Calibri"/>
      <family val="2"/>
      <scheme val="minor"/>
    </font>
    <font>
      <sz val="10"/>
      <name val="Arial"/>
      <family val="2"/>
    </font>
    <font>
      <sz val="11"/>
      <color theme="1"/>
      <name val="Calibri"/>
      <family val="2"/>
      <scheme val="minor"/>
    </font>
    <font>
      <sz val="10"/>
      <color theme="1"/>
      <name val="Arial"/>
      <family val="2"/>
    </font>
    <font>
      <sz val="8"/>
      <name val="Calibri"/>
      <family val="2"/>
      <scheme val="minor"/>
    </font>
    <font>
      <sz val="11"/>
      <color theme="1"/>
      <name val="Arial Narrow"/>
      <family val="2"/>
    </font>
    <font>
      <sz val="10"/>
      <color theme="1"/>
      <name val="Arial Narrow"/>
      <family val="2"/>
    </font>
    <font>
      <b/>
      <sz val="10"/>
      <color theme="1"/>
      <name val="Arial Narrow"/>
      <family val="2"/>
    </font>
    <font>
      <sz val="14"/>
      <color rgb="FFFF0000"/>
      <name val="Arial Narrow"/>
      <family val="2"/>
    </font>
    <font>
      <sz val="11"/>
      <color indexed="8"/>
      <name val="Calibri"/>
      <family val="2"/>
    </font>
    <font>
      <sz val="11"/>
      <color theme="1"/>
      <name val="Arial"/>
      <family val="2"/>
    </font>
    <font>
      <b/>
      <sz val="11"/>
      <color theme="1"/>
      <name val="Arial"/>
      <family val="2"/>
    </font>
    <font>
      <b/>
      <sz val="10"/>
      <color theme="1"/>
      <name val="Arial"/>
      <family val="2"/>
    </font>
    <font>
      <b/>
      <sz val="14"/>
      <color theme="0"/>
      <name val="Arial"/>
      <family val="2"/>
    </font>
    <font>
      <sz val="14"/>
      <color theme="0"/>
      <name val="Arial"/>
      <family val="2"/>
    </font>
    <font>
      <b/>
      <sz val="12"/>
      <color theme="1"/>
      <name val="Arial"/>
      <family val="2"/>
    </font>
    <font>
      <sz val="12"/>
      <color theme="1"/>
      <name val="Arial"/>
      <family val="2"/>
    </font>
    <font>
      <b/>
      <sz val="11"/>
      <color theme="0"/>
      <name val="Arial"/>
      <family val="2"/>
    </font>
    <font>
      <sz val="11"/>
      <name val="Arial"/>
      <family val="2"/>
    </font>
    <font>
      <b/>
      <sz val="11"/>
      <name val="Arial"/>
      <family val="2"/>
    </font>
    <font>
      <b/>
      <sz val="12"/>
      <color rgb="FFFF0000"/>
      <name val="Arial"/>
      <family val="2"/>
    </font>
    <font>
      <sz val="10"/>
      <color theme="0"/>
      <name val="Arial"/>
      <family val="2"/>
    </font>
    <font>
      <b/>
      <sz val="14"/>
      <color theme="1"/>
      <name val="Arial"/>
      <family val="2"/>
    </font>
    <font>
      <sz val="9"/>
      <color theme="1"/>
      <name val="Arial"/>
      <family val="2"/>
    </font>
    <font>
      <b/>
      <sz val="9"/>
      <color theme="1"/>
      <name val="Arial"/>
      <family val="2"/>
    </font>
    <font>
      <sz val="9"/>
      <name val="Arial"/>
      <family val="2"/>
    </font>
    <font>
      <sz val="11"/>
      <color rgb="FF000000"/>
      <name val="Arial"/>
      <family val="2"/>
    </font>
    <font>
      <b/>
      <sz val="9"/>
      <color rgb="FFFF0000"/>
      <name val="Arial"/>
      <family val="2"/>
    </font>
    <font>
      <sz val="10"/>
      <color rgb="FFFF0000"/>
      <name val="Arial"/>
      <family val="2"/>
    </font>
    <font>
      <sz val="11"/>
      <color rgb="FFFF0000"/>
      <name val="Arial"/>
      <family val="2"/>
    </font>
    <font>
      <b/>
      <i/>
      <sz val="10"/>
      <name val="Arial"/>
      <family val="2"/>
    </font>
    <font>
      <i/>
      <sz val="10"/>
      <color rgb="FFFF0000"/>
      <name val="Arial"/>
      <family val="2"/>
    </font>
    <font>
      <b/>
      <sz val="11"/>
      <color rgb="FFFF0000"/>
      <name val="Arial"/>
      <family val="2"/>
    </font>
    <font>
      <u/>
      <sz val="10"/>
      <color theme="1"/>
      <name val="Arial"/>
      <family val="2"/>
    </font>
    <font>
      <i/>
      <sz val="11"/>
      <color theme="1"/>
      <name val="Arial"/>
      <family val="2"/>
    </font>
    <font>
      <sz val="11"/>
      <color theme="0"/>
      <name val="Arial"/>
      <family val="2"/>
    </font>
    <font>
      <b/>
      <sz val="12"/>
      <color theme="0"/>
      <name val="Arial"/>
      <family val="2"/>
    </font>
    <font>
      <b/>
      <sz val="12"/>
      <color rgb="FF000000"/>
      <name val="Arial"/>
      <family val="2"/>
    </font>
    <font>
      <b/>
      <sz val="12"/>
      <name val="Arial"/>
      <family val="2"/>
    </font>
    <font>
      <b/>
      <sz val="10"/>
      <color theme="0"/>
      <name val="Arial"/>
      <family val="2"/>
    </font>
    <font>
      <b/>
      <sz val="10"/>
      <color rgb="FF000000"/>
      <name val="Arial"/>
      <family val="2"/>
    </font>
    <font>
      <b/>
      <sz val="10"/>
      <name val="Arial"/>
      <family val="2"/>
    </font>
    <font>
      <sz val="14"/>
      <name val="Arial"/>
      <family val="2"/>
    </font>
    <font>
      <sz val="14"/>
      <color rgb="FFFF0000"/>
      <name val="Arial"/>
      <family val="2"/>
    </font>
    <font>
      <b/>
      <u val="double"/>
      <sz val="11"/>
      <color theme="1"/>
      <name val="Arial"/>
      <family val="2"/>
    </font>
    <font>
      <i/>
      <sz val="9"/>
      <color theme="1"/>
      <name val="Arial"/>
      <family val="2"/>
    </font>
    <font>
      <b/>
      <sz val="14"/>
      <name val="Arial"/>
      <family val="2"/>
    </font>
    <font>
      <b/>
      <sz val="10"/>
      <color rgb="FFFF0000"/>
      <name val="Arial"/>
      <family val="2"/>
    </font>
    <font>
      <i/>
      <sz val="10"/>
      <name val="Arial"/>
      <family val="2"/>
    </font>
    <font>
      <b/>
      <u val="singleAccounting"/>
      <sz val="11"/>
      <color theme="1"/>
      <name val="Arial"/>
      <family val="2"/>
    </font>
    <font>
      <sz val="9"/>
      <color rgb="FFFF0000"/>
      <name val="Arial"/>
      <family val="2"/>
    </font>
    <font>
      <sz val="12"/>
      <color rgb="FFFF0000"/>
      <name val="Arial"/>
      <family val="2"/>
    </font>
    <font>
      <sz val="9"/>
      <color rgb="FFC00000"/>
      <name val="Arial"/>
      <family val="2"/>
    </font>
    <font>
      <b/>
      <sz val="9"/>
      <color rgb="FFC00000"/>
      <name val="Arial"/>
      <family val="2"/>
    </font>
  </fonts>
  <fills count="9">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theme="0"/>
        <bgColor indexed="64"/>
      </patternFill>
    </fill>
    <fill>
      <patternFill patternType="solid">
        <fgColor rgb="FF440842"/>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4F3F4"/>
        <bgColor indexed="64"/>
      </patternFill>
    </fill>
  </fills>
  <borders count="12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right/>
      <top/>
      <bottom style="double">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bottom style="double">
        <color indexed="64"/>
      </bottom>
      <diagonal/>
    </border>
    <border>
      <left style="thick">
        <color rgb="FF0070C0"/>
      </left>
      <right/>
      <top style="double">
        <color rgb="FF0070C0"/>
      </top>
      <bottom/>
      <diagonal/>
    </border>
    <border>
      <left/>
      <right/>
      <top style="double">
        <color rgb="FF0070C0"/>
      </top>
      <bottom/>
      <diagonal/>
    </border>
    <border>
      <left/>
      <right style="thick">
        <color rgb="FF0070C0"/>
      </right>
      <top style="double">
        <color rgb="FF0070C0"/>
      </top>
      <bottom/>
      <diagonal/>
    </border>
    <border>
      <left style="thick">
        <color rgb="FF0070C0"/>
      </left>
      <right/>
      <top/>
      <bottom style="thick">
        <color rgb="FF0070C0"/>
      </bottom>
      <diagonal/>
    </border>
    <border>
      <left/>
      <right/>
      <top/>
      <bottom style="thick">
        <color rgb="FF0070C0"/>
      </bottom>
      <diagonal/>
    </border>
    <border>
      <left/>
      <right style="thick">
        <color rgb="FF0070C0"/>
      </right>
      <top/>
      <bottom style="thick">
        <color rgb="FF0070C0"/>
      </bottom>
      <diagonal/>
    </border>
    <border>
      <left style="medium">
        <color theme="5"/>
      </left>
      <right/>
      <top style="medium">
        <color theme="5"/>
      </top>
      <bottom/>
      <diagonal/>
    </border>
    <border>
      <left/>
      <right/>
      <top style="medium">
        <color theme="5"/>
      </top>
      <bottom/>
      <diagonal/>
    </border>
    <border>
      <left/>
      <right style="medium">
        <color theme="5"/>
      </right>
      <top style="medium">
        <color theme="5"/>
      </top>
      <bottom/>
      <diagonal/>
    </border>
    <border>
      <left style="medium">
        <color theme="5"/>
      </left>
      <right/>
      <top/>
      <bottom/>
      <diagonal/>
    </border>
    <border>
      <left/>
      <right style="medium">
        <color theme="5"/>
      </right>
      <top/>
      <bottom/>
      <diagonal/>
    </border>
    <border>
      <left style="medium">
        <color theme="5"/>
      </left>
      <right/>
      <top/>
      <bottom style="medium">
        <color theme="5"/>
      </bottom>
      <diagonal/>
    </border>
    <border>
      <left/>
      <right/>
      <top/>
      <bottom style="medium">
        <color theme="5"/>
      </bottom>
      <diagonal/>
    </border>
    <border>
      <left/>
      <right style="medium">
        <color theme="5"/>
      </right>
      <top/>
      <bottom style="medium">
        <color theme="5"/>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dotted">
        <color indexed="64"/>
      </left>
      <right style="dotted">
        <color indexed="64"/>
      </right>
      <top style="dotted">
        <color indexed="64"/>
      </top>
      <bottom style="dotted">
        <color indexed="64"/>
      </bottom>
      <diagonal/>
    </border>
    <border>
      <left style="thin">
        <color rgb="FF00B0F0"/>
      </left>
      <right style="thin">
        <color rgb="FF00B0F0"/>
      </right>
      <top style="thin">
        <color rgb="FF00B0F0"/>
      </top>
      <bottom style="thin">
        <color rgb="FF00B0F0"/>
      </bottom>
      <diagonal/>
    </border>
    <border>
      <left style="medium">
        <color indexed="64"/>
      </left>
      <right style="thin">
        <color indexed="64"/>
      </right>
      <top style="medium">
        <color indexed="64"/>
      </top>
      <bottom style="thin">
        <color indexed="64"/>
      </bottom>
      <diagonal/>
    </border>
    <border>
      <left style="thin">
        <color theme="8"/>
      </left>
      <right style="thin">
        <color theme="8"/>
      </right>
      <top style="thin">
        <color theme="8"/>
      </top>
      <bottom style="thin">
        <color theme="8"/>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style="medium">
        <color indexed="64"/>
      </left>
      <right style="hair">
        <color indexed="64"/>
      </right>
      <top style="thin">
        <color indexed="64"/>
      </top>
      <bottom style="hair">
        <color indexed="64"/>
      </bottom>
      <diagonal/>
    </border>
    <border>
      <left style="medium">
        <color indexed="64"/>
      </left>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hair">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hair">
        <color indexed="64"/>
      </right>
      <top style="hair">
        <color indexed="64"/>
      </top>
      <bottom style="hair">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hair">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top style="medium">
        <color indexed="64"/>
      </top>
      <bottom/>
      <diagonal/>
    </border>
    <border>
      <left style="thin">
        <color indexed="64"/>
      </left>
      <right/>
      <top style="medium">
        <color indexed="64"/>
      </top>
      <bottom style="thin">
        <color indexed="64"/>
      </bottom>
      <diagonal/>
    </border>
    <border>
      <left style="medium">
        <color theme="1"/>
      </left>
      <right style="medium">
        <color indexed="64"/>
      </right>
      <top style="medium">
        <color indexed="64"/>
      </top>
      <bottom/>
      <diagonal/>
    </border>
    <border>
      <left style="thin">
        <color indexed="64"/>
      </left>
      <right/>
      <top style="thin">
        <color indexed="64"/>
      </top>
      <bottom style="medium">
        <color indexed="64"/>
      </bottom>
      <diagonal/>
    </border>
    <border>
      <left style="medium">
        <color theme="1"/>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hair">
        <color indexed="64"/>
      </top>
      <bottom style="medium">
        <color indexed="64"/>
      </bottom>
      <diagonal/>
    </border>
    <border>
      <left style="hair">
        <color indexed="64"/>
      </left>
      <right style="hair">
        <color indexed="64"/>
      </right>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theme="1"/>
      </left>
      <right style="medium">
        <color indexed="64"/>
      </right>
      <top style="thin">
        <color indexed="64"/>
      </top>
      <bottom style="hair">
        <color indexed="64"/>
      </bottom>
      <diagonal/>
    </border>
    <border>
      <left style="medium">
        <color theme="1"/>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medium">
        <color theme="1"/>
      </left>
      <right style="medium">
        <color indexed="64"/>
      </right>
      <top style="hair">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medium">
        <color indexed="64"/>
      </left>
      <right style="medium">
        <color indexed="64"/>
      </right>
      <top style="hair">
        <color indexed="64"/>
      </top>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thin">
        <color theme="8"/>
      </right>
      <top/>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bottom style="hair">
        <color indexed="64"/>
      </bottom>
      <diagonal/>
    </border>
  </borders>
  <cellStyleXfs count="17">
    <xf numFmtId="0" fontId="0" fillId="0" borderId="0"/>
    <xf numFmtId="9" fontId="2" fillId="0" borderId="0" applyFont="0" applyFill="0" applyBorder="0" applyAlignment="0" applyProtection="0"/>
    <xf numFmtId="9" fontId="1" fillId="0" borderId="0" applyFill="0" applyBorder="0" applyAlignment="0" applyProtection="0"/>
    <xf numFmtId="0" fontId="1" fillId="0" borderId="0"/>
    <xf numFmtId="0" fontId="1" fillId="0" borderId="0"/>
    <xf numFmtId="0" fontId="2" fillId="0" borderId="0"/>
    <xf numFmtId="0" fontId="2" fillId="0" borderId="0"/>
    <xf numFmtId="0" fontId="3" fillId="0" borderId="0"/>
    <xf numFmtId="44" fontId="3" fillId="0" borderId="0" applyFont="0" applyFill="0" applyBorder="0" applyAlignment="0" applyProtection="0"/>
    <xf numFmtId="0" fontId="2" fillId="0" borderId="0"/>
    <xf numFmtId="0" fontId="1" fillId="0" borderId="0"/>
    <xf numFmtId="44" fontId="9" fillId="0" borderId="0" applyFont="0" applyFill="0" applyBorder="0" applyAlignment="0" applyProtection="0"/>
    <xf numFmtId="0" fontId="9" fillId="0" borderId="0"/>
    <xf numFmtId="0" fontId="2" fillId="0" borderId="0"/>
    <xf numFmtId="0" fontId="1" fillId="0" borderId="0"/>
    <xf numFmtId="0" fontId="2" fillId="0" borderId="0"/>
    <xf numFmtId="43" fontId="2" fillId="0" borderId="0" applyFont="0" applyFill="0" applyBorder="0" applyAlignment="0" applyProtection="0"/>
  </cellStyleXfs>
  <cellXfs count="610">
    <xf numFmtId="0" fontId="0" fillId="0" borderId="0" xfId="0"/>
    <xf numFmtId="0" fontId="5" fillId="0" borderId="0" xfId="0" applyFont="1" applyAlignment="1">
      <alignment vertical="center"/>
    </xf>
    <xf numFmtId="0" fontId="6" fillId="0" borderId="0" xfId="0" applyFont="1" applyAlignment="1">
      <alignment vertical="center"/>
    </xf>
    <xf numFmtId="0" fontId="12" fillId="0" borderId="0" xfId="0" applyFont="1" applyAlignment="1">
      <alignment horizontal="center" vertical="center" wrapText="1"/>
    </xf>
    <xf numFmtId="0" fontId="13" fillId="5" borderId="0" xfId="0" applyFont="1" applyFill="1"/>
    <xf numFmtId="0" fontId="14" fillId="5" borderId="0" xfId="0" applyFont="1" applyFill="1"/>
    <xf numFmtId="0" fontId="15" fillId="0" borderId="0" xfId="0" applyFont="1"/>
    <xf numFmtId="0" fontId="10" fillId="0" borderId="0" xfId="0" applyFont="1"/>
    <xf numFmtId="0" fontId="15" fillId="0" borderId="9" xfId="0" applyFont="1" applyBorder="1"/>
    <xf numFmtId="0" fontId="10" fillId="0" borderId="9" xfId="0" applyFont="1" applyBorder="1"/>
    <xf numFmtId="0" fontId="10" fillId="0" borderId="0" xfId="0" applyFont="1" applyAlignment="1">
      <alignment wrapText="1"/>
    </xf>
    <xf numFmtId="0" fontId="3" fillId="0" borderId="1" xfId="0" applyFont="1" applyBorder="1" applyAlignment="1">
      <alignment vertical="center"/>
    </xf>
    <xf numFmtId="0" fontId="3" fillId="0" borderId="2" xfId="0" applyFont="1" applyBorder="1" applyAlignment="1">
      <alignment vertical="center"/>
    </xf>
    <xf numFmtId="0" fontId="3" fillId="0" borderId="3" xfId="0" applyFont="1" applyBorder="1" applyAlignment="1">
      <alignment vertical="center"/>
    </xf>
    <xf numFmtId="0" fontId="10" fillId="0" borderId="4" xfId="0" applyFont="1" applyBorder="1" applyAlignment="1">
      <alignment vertical="center"/>
    </xf>
    <xf numFmtId="0" fontId="10" fillId="0" borderId="5" xfId="0" applyFont="1" applyBorder="1" applyAlignment="1">
      <alignment vertical="center"/>
    </xf>
    <xf numFmtId="0" fontId="3" fillId="0" borderId="6" xfId="0" applyFont="1" applyBorder="1" applyAlignment="1">
      <alignment vertical="center"/>
    </xf>
    <xf numFmtId="0" fontId="3" fillId="0" borderId="7" xfId="0" applyFont="1" applyBorder="1" applyAlignment="1">
      <alignment vertical="center"/>
    </xf>
    <xf numFmtId="0" fontId="3" fillId="0" borderId="8" xfId="0" applyFont="1" applyBorder="1" applyAlignment="1">
      <alignment vertical="center"/>
    </xf>
    <xf numFmtId="0" fontId="3" fillId="0" borderId="0" xfId="0" applyFont="1" applyAlignment="1">
      <alignment horizontal="center" vertical="center"/>
    </xf>
    <xf numFmtId="0" fontId="3" fillId="0" borderId="0" xfId="0" applyFont="1" applyAlignment="1">
      <alignment vertical="center"/>
    </xf>
    <xf numFmtId="168" fontId="3" fillId="0" borderId="0" xfId="0" applyNumberFormat="1" applyFont="1" applyAlignment="1">
      <alignment vertical="center" wrapText="1"/>
    </xf>
    <xf numFmtId="0" fontId="13" fillId="5" borderId="0" xfId="0" applyFont="1" applyFill="1" applyAlignment="1">
      <alignment horizontal="center" vertical="center"/>
    </xf>
    <xf numFmtId="0" fontId="15" fillId="0" borderId="9" xfId="0" applyFont="1" applyBorder="1" applyAlignment="1">
      <alignment vertical="center"/>
    </xf>
    <xf numFmtId="0" fontId="10" fillId="0" borderId="1" xfId="0" applyFont="1" applyBorder="1"/>
    <xf numFmtId="0" fontId="10" fillId="0" borderId="2" xfId="0" applyFont="1" applyBorder="1"/>
    <xf numFmtId="0" fontId="10" fillId="0" borderId="3" xfId="0" applyFont="1" applyBorder="1"/>
    <xf numFmtId="0" fontId="10" fillId="0" borderId="4" xfId="0" applyFont="1" applyBorder="1"/>
    <xf numFmtId="0" fontId="15" fillId="0" borderId="0" xfId="0" applyFont="1" applyAlignment="1">
      <alignment vertical="center"/>
    </xf>
    <xf numFmtId="0" fontId="15" fillId="0" borderId="51" xfId="0" applyFont="1" applyBorder="1" applyAlignment="1">
      <alignment horizontal="center" vertical="center" wrapText="1"/>
    </xf>
    <xf numFmtId="174" fontId="15" fillId="0" borderId="51" xfId="0" applyNumberFormat="1" applyFont="1" applyBorder="1" applyAlignment="1">
      <alignment vertical="center"/>
    </xf>
    <xf numFmtId="0" fontId="10" fillId="0" borderId="5" xfId="0" applyFont="1" applyBorder="1"/>
    <xf numFmtId="0" fontId="11" fillId="0" borderId="0" xfId="0" applyFont="1" applyAlignment="1">
      <alignment vertical="center"/>
    </xf>
    <xf numFmtId="174" fontId="12" fillId="0" borderId="0" xfId="0" applyNumberFormat="1" applyFont="1" applyAlignment="1">
      <alignment vertical="center"/>
    </xf>
    <xf numFmtId="0" fontId="10" fillId="0" borderId="6" xfId="0" applyFont="1" applyBorder="1"/>
    <xf numFmtId="0" fontId="10" fillId="0" borderId="7" xfId="0" applyFont="1" applyBorder="1"/>
    <xf numFmtId="0" fontId="12" fillId="0" borderId="7" xfId="0" applyFont="1" applyBorder="1" applyAlignment="1">
      <alignment vertical="center" wrapText="1"/>
    </xf>
    <xf numFmtId="174" fontId="12" fillId="0" borderId="7" xfId="0" applyNumberFormat="1" applyFont="1" applyBorder="1" applyAlignment="1">
      <alignment vertical="center"/>
    </xf>
    <xf numFmtId="0" fontId="10" fillId="0" borderId="8" xfId="0" applyFont="1" applyBorder="1"/>
    <xf numFmtId="0" fontId="12" fillId="0" borderId="0" xfId="0" applyFont="1" applyAlignment="1">
      <alignment vertical="center" wrapText="1"/>
    </xf>
    <xf numFmtId="0" fontId="17" fillId="5" borderId="12" xfId="5" applyFont="1" applyFill="1" applyBorder="1" applyAlignment="1">
      <alignment horizontal="center" vertical="center"/>
    </xf>
    <xf numFmtId="0" fontId="17" fillId="5" borderId="49" xfId="5" applyFont="1" applyFill="1" applyBorder="1" applyAlignment="1">
      <alignment horizontal="center" vertical="center"/>
    </xf>
    <xf numFmtId="0" fontId="17" fillId="5" borderId="49" xfId="5" applyFont="1" applyFill="1" applyBorder="1" applyAlignment="1">
      <alignment horizontal="center" vertical="center" wrapText="1"/>
    </xf>
    <xf numFmtId="0" fontId="17" fillId="5" borderId="12" xfId="5" applyFont="1" applyFill="1" applyBorder="1" applyAlignment="1">
      <alignment horizontal="center" vertical="center" wrapText="1"/>
    </xf>
    <xf numFmtId="0" fontId="17" fillId="5" borderId="12" xfId="0" applyFont="1" applyFill="1" applyBorder="1" applyAlignment="1">
      <alignment horizontal="center" vertical="center"/>
    </xf>
    <xf numFmtId="0" fontId="10" fillId="0" borderId="12" xfId="0" applyFont="1" applyBorder="1" applyAlignment="1">
      <alignment horizontal="center" vertical="center"/>
    </xf>
    <xf numFmtId="175" fontId="10" fillId="4" borderId="12" xfId="0" applyNumberFormat="1" applyFont="1" applyFill="1" applyBorder="1" applyAlignment="1">
      <alignment horizontal="center" vertical="center"/>
    </xf>
    <xf numFmtId="176" fontId="10" fillId="0" borderId="12" xfId="0" applyNumberFormat="1" applyFont="1" applyBorder="1" applyAlignment="1">
      <alignment horizontal="center" vertical="center"/>
    </xf>
    <xf numFmtId="173" fontId="10" fillId="0" borderId="12" xfId="0" applyNumberFormat="1" applyFont="1" applyBorder="1" applyAlignment="1">
      <alignment vertical="center"/>
    </xf>
    <xf numFmtId="171" fontId="11" fillId="0" borderId="12" xfId="9" applyNumberFormat="1" applyFont="1" applyBorder="1" applyAlignment="1">
      <alignment vertical="center"/>
    </xf>
    <xf numFmtId="171" fontId="10" fillId="0" borderId="12" xfId="9" applyNumberFormat="1" applyFont="1" applyBorder="1" applyAlignment="1">
      <alignment vertical="center"/>
    </xf>
    <xf numFmtId="173" fontId="3" fillId="0" borderId="0" xfId="0" applyNumberFormat="1" applyFont="1" applyAlignment="1">
      <alignment vertical="center"/>
    </xf>
    <xf numFmtId="176" fontId="10" fillId="4" borderId="12" xfId="0" applyNumberFormat="1" applyFont="1" applyFill="1" applyBorder="1" applyAlignment="1">
      <alignment horizontal="center" vertical="center"/>
    </xf>
    <xf numFmtId="0" fontId="17" fillId="0" borderId="0" xfId="5" applyFont="1" applyAlignment="1">
      <alignment horizontal="center" vertical="center" wrapText="1"/>
    </xf>
    <xf numFmtId="0" fontId="19" fillId="0" borderId="12" xfId="5" applyFont="1" applyBorder="1" applyAlignment="1">
      <alignment horizontal="center" vertical="center"/>
    </xf>
    <xf numFmtId="175" fontId="19" fillId="0" borderId="12" xfId="5" applyNumberFormat="1" applyFont="1" applyBorder="1" applyAlignment="1">
      <alignment horizontal="center" vertical="center"/>
    </xf>
    <xf numFmtId="176" fontId="19" fillId="0" borderId="12" xfId="5" applyNumberFormat="1" applyFont="1" applyBorder="1" applyAlignment="1">
      <alignment horizontal="center" vertical="center" wrapText="1"/>
    </xf>
    <xf numFmtId="173" fontId="19" fillId="0" borderId="12" xfId="0" applyNumberFormat="1" applyFont="1" applyBorder="1" applyAlignment="1">
      <alignment vertical="center"/>
    </xf>
    <xf numFmtId="171" fontId="19" fillId="0" borderId="12" xfId="9" applyNumberFormat="1" applyFont="1" applyBorder="1" applyAlignment="1">
      <alignment vertical="center"/>
    </xf>
    <xf numFmtId="171" fontId="18" fillId="0" borderId="12" xfId="9" applyNumberFormat="1" applyFont="1" applyBorder="1" applyAlignment="1">
      <alignment vertical="center"/>
    </xf>
    <xf numFmtId="0" fontId="10" fillId="0" borderId="0" xfId="0" applyFont="1" applyAlignment="1">
      <alignment horizontal="center" vertical="center"/>
    </xf>
    <xf numFmtId="0" fontId="10" fillId="0" borderId="0" xfId="0" applyFont="1" applyAlignment="1">
      <alignment vertical="center"/>
    </xf>
    <xf numFmtId="0" fontId="15" fillId="0" borderId="0" xfId="0" applyFont="1" applyAlignment="1">
      <alignment horizontal="center" vertical="center"/>
    </xf>
    <xf numFmtId="0" fontId="15" fillId="0" borderId="0" xfId="0" applyFont="1" applyAlignment="1">
      <alignment horizontal="left" vertical="center"/>
    </xf>
    <xf numFmtId="0" fontId="10" fillId="0" borderId="0" xfId="0" applyFont="1" applyAlignment="1">
      <alignment horizontal="left" vertical="center"/>
    </xf>
    <xf numFmtId="165" fontId="10" fillId="0" borderId="0" xfId="0" applyNumberFormat="1" applyFont="1" applyAlignment="1">
      <alignment horizontal="left" vertical="center"/>
    </xf>
    <xf numFmtId="0" fontId="15" fillId="0" borderId="9" xfId="0" applyFont="1" applyBorder="1" applyAlignment="1">
      <alignment horizontal="center" vertical="center"/>
    </xf>
    <xf numFmtId="0" fontId="10" fillId="0" borderId="9" xfId="0" applyFont="1" applyBorder="1" applyAlignment="1">
      <alignment vertical="center"/>
    </xf>
    <xf numFmtId="0" fontId="10" fillId="0" borderId="0" xfId="0" applyFont="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12" fillId="0" borderId="5" xfId="0" applyFont="1" applyBorder="1" applyAlignment="1">
      <alignment vertical="center"/>
    </xf>
    <xf numFmtId="0" fontId="3" fillId="0" borderId="4" xfId="0" applyFont="1" applyBorder="1" applyAlignment="1">
      <alignment horizontal="center" vertical="center"/>
    </xf>
    <xf numFmtId="0" fontId="3" fillId="0" borderId="5" xfId="0" applyFont="1" applyBorder="1" applyAlignment="1">
      <alignment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169" fontId="21" fillId="0" borderId="0" xfId="0" applyNumberFormat="1" applyFont="1" applyAlignment="1">
      <alignment vertical="center"/>
    </xf>
    <xf numFmtId="169" fontId="21" fillId="0" borderId="0" xfId="0" applyNumberFormat="1" applyFont="1" applyAlignment="1">
      <alignment horizontal="center" vertical="center"/>
    </xf>
    <xf numFmtId="173" fontId="21" fillId="0" borderId="0" xfId="0" applyNumberFormat="1" applyFont="1" applyAlignment="1">
      <alignment vertical="center"/>
    </xf>
    <xf numFmtId="165" fontId="21" fillId="0" borderId="0" xfId="0" applyNumberFormat="1" applyFont="1" applyAlignment="1">
      <alignment vertical="center"/>
    </xf>
    <xf numFmtId="0" fontId="22" fillId="0" borderId="0" xfId="0" applyFont="1" applyAlignment="1">
      <alignment horizontal="center" vertical="center"/>
    </xf>
    <xf numFmtId="49" fontId="3" fillId="2" borderId="12" xfId="0" applyNumberFormat="1" applyFont="1" applyFill="1" applyBorder="1" applyAlignment="1">
      <alignment horizontal="center" vertical="center" wrapText="1"/>
    </xf>
    <xf numFmtId="169" fontId="23" fillId="2" borderId="12" xfId="0" applyNumberFormat="1" applyFont="1" applyFill="1" applyBorder="1" applyAlignment="1">
      <alignment horizontal="center" vertical="center" wrapText="1"/>
    </xf>
    <xf numFmtId="170" fontId="23" fillId="2" borderId="12" xfId="0" applyNumberFormat="1" applyFont="1" applyFill="1" applyBorder="1" applyAlignment="1">
      <alignment horizontal="center" vertical="center" wrapText="1"/>
    </xf>
    <xf numFmtId="165" fontId="23" fillId="2" borderId="12" xfId="0" applyNumberFormat="1" applyFont="1" applyFill="1" applyBorder="1" applyAlignment="1">
      <alignment horizontal="center" vertical="center" wrapText="1"/>
    </xf>
    <xf numFmtId="49" fontId="3" fillId="0" borderId="2" xfId="0" applyNumberFormat="1" applyFont="1" applyBorder="1" applyAlignment="1">
      <alignment horizontal="center" vertical="center" wrapText="1"/>
    </xf>
    <xf numFmtId="169" fontId="3" fillId="0" borderId="2" xfId="0" applyNumberFormat="1" applyFont="1" applyBorder="1" applyAlignment="1">
      <alignment horizontal="center" vertical="center" wrapText="1"/>
    </xf>
    <xf numFmtId="49" fontId="3" fillId="0" borderId="0" xfId="0" applyNumberFormat="1" applyFont="1" applyAlignment="1">
      <alignment horizontal="center" vertical="center" wrapText="1"/>
    </xf>
    <xf numFmtId="49" fontId="23" fillId="0" borderId="14" xfId="0" applyNumberFormat="1" applyFont="1" applyBorder="1" applyAlignment="1">
      <alignment vertical="center"/>
    </xf>
    <xf numFmtId="169" fontId="25" fillId="0" borderId="14" xfId="0" applyNumberFormat="1" applyFont="1" applyBorder="1" applyAlignment="1">
      <alignment horizontal="right" vertical="center"/>
    </xf>
    <xf numFmtId="169" fontId="25" fillId="0" borderId="14" xfId="0" applyNumberFormat="1" applyFont="1" applyBorder="1" applyAlignment="1">
      <alignment horizontal="center" vertical="center"/>
    </xf>
    <xf numFmtId="2" fontId="23" fillId="0" borderId="11" xfId="0" applyNumberFormat="1" applyFont="1" applyBorder="1" applyAlignment="1">
      <alignment horizontal="center" vertical="center"/>
    </xf>
    <xf numFmtId="171" fontId="23" fillId="3" borderId="11" xfId="0" applyNumberFormat="1" applyFont="1" applyFill="1" applyBorder="1" applyAlignment="1" applyProtection="1">
      <alignment horizontal="center" vertical="center"/>
      <protection locked="0"/>
    </xf>
    <xf numFmtId="0" fontId="23" fillId="3" borderId="14" xfId="0" applyFont="1" applyFill="1" applyBorder="1" applyAlignment="1" applyProtection="1">
      <alignment horizontal="center" vertical="center"/>
      <protection locked="0"/>
    </xf>
    <xf numFmtId="169" fontId="23" fillId="0" borderId="11" xfId="0" applyNumberFormat="1" applyFont="1" applyBorder="1" applyAlignment="1">
      <alignment vertical="center"/>
    </xf>
    <xf numFmtId="2" fontId="23" fillId="0" borderId="10" xfId="0" applyNumberFormat="1" applyFont="1" applyBorder="1" applyAlignment="1">
      <alignment horizontal="center" vertical="center"/>
    </xf>
    <xf numFmtId="171" fontId="23" fillId="3" borderId="14" xfId="0" applyNumberFormat="1" applyFont="1" applyFill="1" applyBorder="1" applyAlignment="1" applyProtection="1">
      <alignment horizontal="center" vertical="center"/>
      <protection locked="0"/>
    </xf>
    <xf numFmtId="169" fontId="23" fillId="0" borderId="14" xfId="0" applyNumberFormat="1" applyFont="1" applyBorder="1" applyAlignment="1">
      <alignment vertical="center"/>
    </xf>
    <xf numFmtId="173" fontId="23" fillId="0" borderId="14" xfId="0" applyNumberFormat="1" applyFont="1" applyBorder="1" applyAlignment="1">
      <alignment vertical="center"/>
    </xf>
    <xf numFmtId="165" fontId="23" fillId="0" borderId="14" xfId="0" applyNumberFormat="1" applyFont="1" applyBorder="1" applyAlignment="1">
      <alignment vertical="center"/>
    </xf>
    <xf numFmtId="0" fontId="1" fillId="2" borderId="43" xfId="0" applyFont="1" applyFill="1" applyBorder="1" applyAlignment="1">
      <alignment horizontal="center" vertical="center" wrapText="1"/>
    </xf>
    <xf numFmtId="165" fontId="23" fillId="2" borderId="43" xfId="0" applyNumberFormat="1" applyFont="1" applyFill="1" applyBorder="1" applyAlignment="1">
      <alignment horizontal="center" vertical="center" wrapText="1"/>
    </xf>
    <xf numFmtId="49" fontId="3" fillId="0" borderId="47" xfId="0" applyNumberFormat="1" applyFont="1" applyBorder="1" applyAlignment="1">
      <alignment horizontal="center" vertical="center" wrapText="1"/>
    </xf>
    <xf numFmtId="165" fontId="3" fillId="0" borderId="57" xfId="0" applyNumberFormat="1" applyFont="1" applyBorder="1" applyAlignment="1">
      <alignment horizontal="center" vertical="center" wrapText="1"/>
    </xf>
    <xf numFmtId="165" fontId="23" fillId="0" borderId="59" xfId="0" applyNumberFormat="1" applyFont="1" applyBorder="1" applyAlignment="1">
      <alignment horizontal="center" vertical="center"/>
    </xf>
    <xf numFmtId="165" fontId="23" fillId="0" borderId="61" xfId="0" applyNumberFormat="1" applyFont="1" applyBorder="1" applyAlignment="1">
      <alignment horizontal="center" vertical="center"/>
    </xf>
    <xf numFmtId="49" fontId="3" fillId="2" borderId="40" xfId="0" applyNumberFormat="1" applyFont="1" applyFill="1" applyBorder="1" applyAlignment="1">
      <alignment horizontal="center" vertical="center" wrapText="1"/>
    </xf>
    <xf numFmtId="49" fontId="3" fillId="0" borderId="57" xfId="0" applyNumberFormat="1" applyFont="1" applyBorder="1" applyAlignment="1">
      <alignment horizontal="center" vertical="center" wrapText="1"/>
    </xf>
    <xf numFmtId="165" fontId="3" fillId="0" borderId="47" xfId="0" applyNumberFormat="1" applyFont="1" applyBorder="1" applyAlignment="1">
      <alignment horizontal="center" vertical="center" wrapText="1"/>
    </xf>
    <xf numFmtId="0" fontId="3" fillId="0" borderId="16" xfId="0" applyFont="1" applyBorder="1" applyAlignment="1">
      <alignment vertical="center"/>
    </xf>
    <xf numFmtId="0" fontId="12" fillId="0" borderId="0" xfId="0" applyFont="1" applyAlignment="1">
      <alignment vertical="center"/>
    </xf>
    <xf numFmtId="0" fontId="3" fillId="0" borderId="3" xfId="0" applyFont="1" applyBorder="1" applyAlignment="1">
      <alignment horizontal="center" vertical="center"/>
    </xf>
    <xf numFmtId="0" fontId="3" fillId="0" borderId="8" xfId="0" applyFont="1" applyBorder="1" applyAlignment="1">
      <alignment horizontal="center" vertical="center"/>
    </xf>
    <xf numFmtId="0" fontId="3" fillId="0" borderId="48" xfId="0" applyFont="1" applyBorder="1" applyAlignment="1">
      <alignment vertical="center"/>
    </xf>
    <xf numFmtId="49" fontId="12" fillId="2" borderId="65" xfId="0" applyNumberFormat="1" applyFont="1" applyFill="1" applyBorder="1" applyAlignment="1">
      <alignment horizontal="center" vertical="center" wrapText="1"/>
    </xf>
    <xf numFmtId="165" fontId="24" fillId="2" borderId="66" xfId="0" applyNumberFormat="1" applyFont="1" applyFill="1" applyBorder="1" applyAlignment="1">
      <alignment horizontal="center" vertical="center" wrapText="1"/>
    </xf>
    <xf numFmtId="165" fontId="3" fillId="0" borderId="67" xfId="0" applyNumberFormat="1" applyFont="1" applyBorder="1" applyAlignment="1">
      <alignment horizontal="center" vertical="center" wrapText="1"/>
    </xf>
    <xf numFmtId="165" fontId="24" fillId="0" borderId="68" xfId="0" applyNumberFormat="1" applyFont="1" applyBorder="1" applyAlignment="1">
      <alignment vertical="center"/>
    </xf>
    <xf numFmtId="0" fontId="19" fillId="0" borderId="0" xfId="5" applyFont="1" applyAlignment="1">
      <alignment horizontal="center" vertical="center"/>
    </xf>
    <xf numFmtId="0" fontId="10" fillId="3" borderId="18" xfId="0" applyFont="1" applyFill="1" applyBorder="1" applyAlignment="1" applyProtection="1">
      <alignment horizontal="center" vertical="center"/>
      <protection locked="0"/>
    </xf>
    <xf numFmtId="0" fontId="10" fillId="0" borderId="18" xfId="0" applyFont="1" applyBorder="1" applyAlignment="1">
      <alignment horizontal="center" vertical="center"/>
    </xf>
    <xf numFmtId="0" fontId="10" fillId="0" borderId="16" xfId="0" applyFont="1" applyBorder="1" applyAlignment="1">
      <alignment horizontal="center" vertical="center"/>
    </xf>
    <xf numFmtId="49" fontId="10" fillId="0" borderId="16" xfId="0" applyNumberFormat="1" applyFont="1" applyBorder="1" applyAlignment="1">
      <alignment horizontal="left" vertical="center" wrapText="1"/>
    </xf>
    <xf numFmtId="0" fontId="23" fillId="0" borderId="64" xfId="0" applyFont="1" applyBorder="1" applyAlignment="1">
      <alignment horizontal="center" vertical="center"/>
    </xf>
    <xf numFmtId="0" fontId="23" fillId="0" borderId="58" xfId="0" applyFont="1" applyBorder="1" applyAlignment="1">
      <alignment horizontal="center" vertical="center"/>
    </xf>
    <xf numFmtId="0" fontId="26" fillId="0" borderId="12" xfId="0" applyFont="1" applyBorder="1" applyAlignment="1">
      <alignment horizontal="left" vertical="center" wrapText="1"/>
    </xf>
    <xf numFmtId="0" fontId="26" fillId="0" borderId="12" xfId="13" applyFont="1" applyBorder="1" applyAlignment="1">
      <alignment horizontal="left" vertical="center" wrapText="1"/>
    </xf>
    <xf numFmtId="49" fontId="3" fillId="0" borderId="0" xfId="0" applyNumberFormat="1" applyFont="1" applyAlignment="1">
      <alignment vertical="center" wrapText="1"/>
    </xf>
    <xf numFmtId="169" fontId="25" fillId="0" borderId="14" xfId="0" applyNumberFormat="1" applyFont="1" applyBorder="1" applyAlignment="1">
      <alignment vertical="center"/>
    </xf>
    <xf numFmtId="49" fontId="12" fillId="2" borderId="12" xfId="0" applyNumberFormat="1" applyFont="1" applyFill="1" applyBorder="1" applyAlignment="1">
      <alignment horizontal="center" vertical="center" wrapText="1"/>
    </xf>
    <xf numFmtId="170" fontId="24" fillId="2" borderId="12" xfId="0" applyNumberFormat="1" applyFont="1" applyFill="1" applyBorder="1" applyAlignment="1">
      <alignment horizontal="center" vertical="center" wrapText="1"/>
    </xf>
    <xf numFmtId="49" fontId="12" fillId="2" borderId="40" xfId="0" applyNumberFormat="1" applyFont="1" applyFill="1" applyBorder="1" applyAlignment="1">
      <alignment horizontal="center" vertical="center" wrapText="1"/>
    </xf>
    <xf numFmtId="0" fontId="1" fillId="2" borderId="41" xfId="0" applyFont="1" applyFill="1" applyBorder="1" applyAlignment="1">
      <alignment horizontal="center" vertical="center" wrapText="1"/>
    </xf>
    <xf numFmtId="169" fontId="23" fillId="2" borderId="45" xfId="0" applyNumberFormat="1" applyFont="1" applyFill="1" applyBorder="1" applyAlignment="1">
      <alignment horizontal="center" vertical="center" wrapText="1"/>
    </xf>
    <xf numFmtId="170" fontId="23" fillId="2" borderId="45" xfId="0" applyNumberFormat="1" applyFont="1" applyFill="1" applyBorder="1" applyAlignment="1">
      <alignment horizontal="center" vertical="center" wrapText="1"/>
    </xf>
    <xf numFmtId="170" fontId="24" fillId="2" borderId="45" xfId="0" applyNumberFormat="1" applyFont="1" applyFill="1" applyBorder="1" applyAlignment="1">
      <alignment horizontal="center" vertical="center" wrapText="1"/>
    </xf>
    <xf numFmtId="165" fontId="23" fillId="2" borderId="45" xfId="0" applyNumberFormat="1" applyFont="1" applyFill="1" applyBorder="1" applyAlignment="1">
      <alignment horizontal="center" vertical="center" wrapText="1"/>
    </xf>
    <xf numFmtId="165" fontId="23" fillId="2" borderId="46" xfId="0" applyNumberFormat="1" applyFont="1" applyFill="1" applyBorder="1" applyAlignment="1">
      <alignment horizontal="center" vertical="center" wrapText="1"/>
    </xf>
    <xf numFmtId="173" fontId="23" fillId="2" borderId="45" xfId="0" applyNumberFormat="1" applyFont="1" applyFill="1" applyBorder="1" applyAlignment="1">
      <alignment horizontal="center" vertical="center" wrapText="1"/>
    </xf>
    <xf numFmtId="173" fontId="23" fillId="0" borderId="14" xfId="0" applyNumberFormat="1" applyFont="1" applyBorder="1" applyAlignment="1">
      <alignment horizontal="center" vertical="center"/>
    </xf>
    <xf numFmtId="165" fontId="23" fillId="0" borderId="60" xfId="0" applyNumberFormat="1"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vertical="center"/>
    </xf>
    <xf numFmtId="173" fontId="1" fillId="0" borderId="0" xfId="0" applyNumberFormat="1" applyFont="1" applyAlignment="1">
      <alignment vertical="center"/>
    </xf>
    <xf numFmtId="165" fontId="1" fillId="0" borderId="0" xfId="0" applyNumberFormat="1" applyFont="1" applyAlignment="1">
      <alignment vertical="center"/>
    </xf>
    <xf numFmtId="165" fontId="23" fillId="2" borderId="61" xfId="0" applyNumberFormat="1" applyFont="1" applyFill="1" applyBorder="1" applyAlignment="1">
      <alignment horizontal="center" vertical="center"/>
    </xf>
    <xf numFmtId="49" fontId="27" fillId="0" borderId="14" xfId="0" applyNumberFormat="1" applyFont="1" applyBorder="1" applyAlignment="1">
      <alignment vertical="center"/>
    </xf>
    <xf numFmtId="169" fontId="27" fillId="0" borderId="14" xfId="0" applyNumberFormat="1" applyFont="1" applyBorder="1" applyAlignment="1">
      <alignment vertical="center"/>
    </xf>
    <xf numFmtId="169" fontId="27" fillId="0" borderId="14" xfId="0" applyNumberFormat="1" applyFont="1" applyBorder="1" applyAlignment="1">
      <alignment horizontal="right" vertical="center"/>
    </xf>
    <xf numFmtId="165" fontId="27" fillId="0" borderId="61" xfId="0" applyNumberFormat="1" applyFont="1" applyBorder="1" applyAlignment="1">
      <alignment horizontal="center" vertical="center"/>
    </xf>
    <xf numFmtId="2" fontId="27" fillId="0" borderId="10" xfId="0" applyNumberFormat="1" applyFont="1" applyBorder="1" applyAlignment="1">
      <alignment horizontal="center" vertical="center"/>
    </xf>
    <xf numFmtId="171" fontId="27" fillId="3" borderId="14" xfId="0" applyNumberFormat="1" applyFont="1" applyFill="1" applyBorder="1" applyAlignment="1" applyProtection="1">
      <alignment horizontal="center" vertical="center"/>
      <protection locked="0"/>
    </xf>
    <xf numFmtId="0" fontId="8" fillId="0" borderId="0" xfId="0" applyFont="1"/>
    <xf numFmtId="173" fontId="24" fillId="2" borderId="45" xfId="0" applyNumberFormat="1" applyFont="1" applyFill="1" applyBorder="1" applyAlignment="1">
      <alignment horizontal="center" vertical="center" wrapText="1"/>
    </xf>
    <xf numFmtId="173" fontId="23" fillId="0" borderId="23" xfId="0" applyNumberFormat="1" applyFont="1" applyBorder="1" applyAlignment="1">
      <alignment horizontal="center" vertical="center"/>
    </xf>
    <xf numFmtId="49" fontId="23" fillId="0" borderId="14" xfId="0" applyNumberFormat="1" applyFont="1" applyBorder="1" applyAlignment="1">
      <alignment horizontal="center" vertical="center"/>
    </xf>
    <xf numFmtId="2" fontId="23" fillId="2" borderId="10" xfId="0" applyNumberFormat="1" applyFont="1" applyFill="1" applyBorder="1" applyAlignment="1">
      <alignment horizontal="center" vertical="center"/>
    </xf>
    <xf numFmtId="171" fontId="23" fillId="2" borderId="14" xfId="0" applyNumberFormat="1" applyFont="1" applyFill="1" applyBorder="1" applyAlignment="1" applyProtection="1">
      <alignment horizontal="center" vertical="center"/>
      <protection locked="0"/>
    </xf>
    <xf numFmtId="0" fontId="23" fillId="2" borderId="14" xfId="0" applyFont="1" applyFill="1" applyBorder="1" applyAlignment="1" applyProtection="1">
      <alignment horizontal="center" vertical="center"/>
      <protection locked="0"/>
    </xf>
    <xf numFmtId="169" fontId="23" fillId="2" borderId="14" xfId="0" applyNumberFormat="1" applyFont="1" applyFill="1" applyBorder="1" applyAlignment="1">
      <alignment vertical="center"/>
    </xf>
    <xf numFmtId="173" fontId="23" fillId="2" borderId="23" xfId="0" applyNumberFormat="1" applyFont="1" applyFill="1" applyBorder="1" applyAlignment="1">
      <alignment horizontal="center" vertical="center"/>
    </xf>
    <xf numFmtId="178" fontId="23" fillId="2" borderId="18" xfId="0" applyNumberFormat="1" applyFont="1" applyFill="1" applyBorder="1" applyAlignment="1">
      <alignment horizontal="center" vertical="center" wrapText="1"/>
    </xf>
    <xf numFmtId="165" fontId="23" fillId="2" borderId="14" xfId="0" applyNumberFormat="1" applyFont="1" applyFill="1" applyBorder="1" applyAlignment="1">
      <alignment vertical="center"/>
    </xf>
    <xf numFmtId="165" fontId="23" fillId="2" borderId="60" xfId="0" applyNumberFormat="1" applyFont="1" applyFill="1" applyBorder="1" applyAlignment="1">
      <alignment horizontal="center" vertical="center"/>
    </xf>
    <xf numFmtId="2" fontId="23" fillId="0" borderId="14" xfId="0" applyNumberFormat="1" applyFont="1" applyBorder="1" applyAlignment="1">
      <alignment horizontal="center" vertical="center"/>
    </xf>
    <xf numFmtId="165" fontId="23" fillId="2" borderId="59" xfId="0" applyNumberFormat="1" applyFont="1" applyFill="1" applyBorder="1" applyAlignment="1">
      <alignment horizontal="center" vertical="center"/>
    </xf>
    <xf numFmtId="171" fontId="23" fillId="2" borderId="14" xfId="0" applyNumberFormat="1" applyFont="1" applyFill="1" applyBorder="1" applyAlignment="1">
      <alignment horizontal="center" vertical="center"/>
    </xf>
    <xf numFmtId="173" fontId="23" fillId="2" borderId="14" xfId="0" applyNumberFormat="1" applyFont="1" applyFill="1" applyBorder="1" applyAlignment="1">
      <alignment vertical="center"/>
    </xf>
    <xf numFmtId="165" fontId="24" fillId="2" borderId="68" xfId="0" applyNumberFormat="1" applyFont="1" applyFill="1" applyBorder="1" applyAlignment="1">
      <alignment vertical="center"/>
    </xf>
    <xf numFmtId="0" fontId="3" fillId="3" borderId="10" xfId="0" applyFont="1" applyFill="1" applyBorder="1" applyAlignment="1" applyProtection="1">
      <alignment horizontal="center"/>
      <protection locked="0"/>
    </xf>
    <xf numFmtId="49" fontId="23" fillId="7" borderId="14" xfId="0" applyNumberFormat="1" applyFont="1" applyFill="1" applyBorder="1" applyAlignment="1">
      <alignment vertical="center"/>
    </xf>
    <xf numFmtId="165" fontId="23" fillId="7" borderId="59" xfId="0" applyNumberFormat="1" applyFont="1" applyFill="1" applyBorder="1" applyAlignment="1">
      <alignment horizontal="center" vertical="center"/>
    </xf>
    <xf numFmtId="0" fontId="11" fillId="0" borderId="4" xfId="0" applyFont="1" applyBorder="1" applyAlignment="1">
      <alignment horizontal="left" vertical="center"/>
    </xf>
    <xf numFmtId="0" fontId="11" fillId="0" borderId="0" xfId="0" applyFont="1" applyAlignment="1">
      <alignment horizontal="left" vertical="center"/>
    </xf>
    <xf numFmtId="0" fontId="12" fillId="0" borderId="0" xfId="0" applyFont="1" applyAlignment="1">
      <alignment horizontal="left" vertical="center"/>
    </xf>
    <xf numFmtId="2" fontId="23" fillId="8" borderId="10" xfId="0" applyNumberFormat="1" applyFont="1" applyFill="1" applyBorder="1" applyAlignment="1">
      <alignment horizontal="center" vertical="center"/>
    </xf>
    <xf numFmtId="171" fontId="23" fillId="8" borderId="14" xfId="0" applyNumberFormat="1" applyFont="1" applyFill="1" applyBorder="1" applyAlignment="1" applyProtection="1">
      <alignment horizontal="center" vertical="center"/>
      <protection locked="0"/>
    </xf>
    <xf numFmtId="0" fontId="23" fillId="8" borderId="14" xfId="0" applyFont="1" applyFill="1" applyBorder="1" applyAlignment="1" applyProtection="1">
      <alignment horizontal="center" vertical="center"/>
      <protection locked="0"/>
    </xf>
    <xf numFmtId="169" fontId="23" fillId="8" borderId="14" xfId="0" applyNumberFormat="1" applyFont="1" applyFill="1" applyBorder="1" applyAlignment="1">
      <alignment vertical="center"/>
    </xf>
    <xf numFmtId="173" fontId="23" fillId="8" borderId="14" xfId="0" applyNumberFormat="1" applyFont="1" applyFill="1" applyBorder="1" applyAlignment="1">
      <alignment vertical="center"/>
    </xf>
    <xf numFmtId="165" fontId="23" fillId="8" borderId="14" xfId="0" applyNumberFormat="1" applyFont="1" applyFill="1" applyBorder="1" applyAlignment="1">
      <alignment vertical="center"/>
    </xf>
    <xf numFmtId="165" fontId="23" fillId="8" borderId="60" xfId="0" applyNumberFormat="1" applyFont="1" applyFill="1" applyBorder="1" applyAlignment="1">
      <alignment vertical="center"/>
    </xf>
    <xf numFmtId="49" fontId="3" fillId="2" borderId="49" xfId="0" applyNumberFormat="1" applyFont="1" applyFill="1" applyBorder="1" applyAlignment="1">
      <alignment horizontal="center" vertical="center" wrapText="1"/>
    </xf>
    <xf numFmtId="49" fontId="12" fillId="2" borderId="49" xfId="0" applyNumberFormat="1" applyFont="1" applyFill="1" applyBorder="1" applyAlignment="1">
      <alignment horizontal="center" vertical="center" wrapText="1"/>
    </xf>
    <xf numFmtId="0" fontId="1" fillId="2" borderId="94" xfId="0" applyFont="1" applyFill="1" applyBorder="1" applyAlignment="1">
      <alignment horizontal="center" vertical="center" wrapText="1"/>
    </xf>
    <xf numFmtId="171" fontId="10" fillId="0" borderId="0" xfId="0" applyNumberFormat="1" applyFont="1" applyAlignment="1">
      <alignment vertical="center"/>
    </xf>
    <xf numFmtId="165" fontId="12" fillId="0" borderId="0" xfId="0" applyNumberFormat="1" applyFont="1" applyAlignment="1">
      <alignment vertical="center"/>
    </xf>
    <xf numFmtId="165" fontId="24" fillId="2" borderId="45" xfId="0" applyNumberFormat="1" applyFont="1" applyFill="1" applyBorder="1" applyAlignment="1">
      <alignment horizontal="center" vertical="center" wrapText="1"/>
    </xf>
    <xf numFmtId="173" fontId="23" fillId="8" borderId="14" xfId="0" applyNumberFormat="1" applyFont="1" applyFill="1" applyBorder="1" applyAlignment="1">
      <alignment horizontal="center" vertical="center"/>
    </xf>
    <xf numFmtId="165" fontId="23" fillId="8" borderId="60" xfId="0" applyNumberFormat="1" applyFont="1" applyFill="1" applyBorder="1" applyAlignment="1">
      <alignment horizontal="center" vertical="center"/>
    </xf>
    <xf numFmtId="165" fontId="23" fillId="8" borderId="61" xfId="0" applyNumberFormat="1" applyFont="1" applyFill="1" applyBorder="1" applyAlignment="1">
      <alignment horizontal="center" vertical="center"/>
    </xf>
    <xf numFmtId="171" fontId="3" fillId="0" borderId="0" xfId="0" applyNumberFormat="1" applyFont="1" applyAlignment="1">
      <alignment vertical="center"/>
    </xf>
    <xf numFmtId="165" fontId="23" fillId="8" borderId="59" xfId="0" applyNumberFormat="1" applyFont="1" applyFill="1" applyBorder="1" applyAlignment="1">
      <alignment horizontal="center" vertical="center"/>
    </xf>
    <xf numFmtId="171" fontId="23" fillId="8" borderId="14" xfId="0" applyNumberFormat="1" applyFont="1" applyFill="1" applyBorder="1" applyAlignment="1">
      <alignment horizontal="center" vertical="center"/>
    </xf>
    <xf numFmtId="0" fontId="3" fillId="8" borderId="10" xfId="0" applyFont="1" applyFill="1" applyBorder="1" applyAlignment="1" applyProtection="1">
      <alignment horizontal="center"/>
      <protection locked="0"/>
    </xf>
    <xf numFmtId="0" fontId="3" fillId="0" borderId="4" xfId="0" applyFont="1" applyBorder="1" applyAlignment="1">
      <alignment vertical="center"/>
    </xf>
    <xf numFmtId="171" fontId="10" fillId="0" borderId="0" xfId="0" applyNumberFormat="1" applyFont="1"/>
    <xf numFmtId="0" fontId="10" fillId="0" borderId="0" xfId="0" applyFont="1" applyAlignment="1">
      <alignment horizontal="right" vertical="center"/>
    </xf>
    <xf numFmtId="167" fontId="10" fillId="0" borderId="0" xfId="0" applyNumberFormat="1" applyFont="1" applyAlignment="1">
      <alignment horizontal="center" vertical="center"/>
    </xf>
    <xf numFmtId="4" fontId="10" fillId="0" borderId="0" xfId="0" applyNumberFormat="1" applyFont="1" applyAlignment="1">
      <alignment horizontal="center"/>
    </xf>
    <xf numFmtId="0" fontId="10" fillId="0" borderId="0" xfId="0" applyFont="1" applyAlignment="1">
      <alignment horizontal="center"/>
    </xf>
    <xf numFmtId="168" fontId="10" fillId="0" borderId="0" xfId="0" applyNumberFormat="1" applyFont="1" applyAlignment="1">
      <alignment horizontal="center" vertical="center" wrapText="1"/>
    </xf>
    <xf numFmtId="0" fontId="34" fillId="0" borderId="0" xfId="0" applyFont="1" applyAlignment="1">
      <alignment vertical="center" wrapText="1"/>
    </xf>
    <xf numFmtId="0" fontId="35" fillId="0" borderId="0" xfId="0" applyFont="1"/>
    <xf numFmtId="0" fontId="36" fillId="0" borderId="0" xfId="0" applyFont="1"/>
    <xf numFmtId="0" fontId="35" fillId="5" borderId="0" xfId="0" applyFont="1" applyFill="1"/>
    <xf numFmtId="0" fontId="38" fillId="0" borderId="0" xfId="6" applyFont="1" applyAlignment="1">
      <alignment horizontal="center" vertical="center" wrapText="1"/>
    </xf>
    <xf numFmtId="0" fontId="39" fillId="0" borderId="0" xfId="6" applyFont="1" applyAlignment="1">
      <alignment horizontal="center" vertical="center" wrapText="1"/>
    </xf>
    <xf numFmtId="0" fontId="40" fillId="0" borderId="42" xfId="6" applyFont="1" applyBorder="1" applyAlignment="1">
      <alignment horizontal="center" vertical="center" wrapText="1"/>
    </xf>
    <xf numFmtId="0" fontId="1" fillId="0" borderId="12" xfId="6" applyFont="1" applyBorder="1" applyAlignment="1">
      <alignment vertical="center" wrapText="1"/>
    </xf>
    <xf numFmtId="0" fontId="3" fillId="0" borderId="12" xfId="6" applyFont="1" applyBorder="1" applyAlignment="1">
      <alignment horizontal="center" vertical="center"/>
    </xf>
    <xf numFmtId="2" fontId="3" fillId="0" borderId="43" xfId="6" applyNumberFormat="1" applyFont="1" applyBorder="1" applyAlignment="1">
      <alignment horizontal="center" vertical="center"/>
    </xf>
    <xf numFmtId="2" fontId="3" fillId="0" borderId="0" xfId="6" applyNumberFormat="1" applyFont="1" applyAlignment="1">
      <alignment horizontal="center" vertical="center"/>
    </xf>
    <xf numFmtId="0" fontId="41" fillId="0" borderId="12" xfId="6" applyFont="1" applyBorder="1" applyAlignment="1">
      <alignment horizontal="right" vertical="center" wrapText="1"/>
    </xf>
    <xf numFmtId="2" fontId="41" fillId="0" borderId="12" xfId="6" applyNumberFormat="1" applyFont="1" applyBorder="1" applyAlignment="1">
      <alignment horizontal="center" vertical="center" wrapText="1"/>
    </xf>
    <xf numFmtId="2" fontId="12" fillId="0" borderId="12" xfId="0" applyNumberFormat="1" applyFont="1" applyBorder="1" applyAlignment="1">
      <alignment horizontal="center" vertical="center"/>
    </xf>
    <xf numFmtId="2" fontId="3" fillId="0" borderId="12" xfId="6" applyNumberFormat="1" applyFont="1" applyBorder="1" applyAlignment="1">
      <alignment horizontal="right" vertical="center"/>
    </xf>
    <xf numFmtId="2" fontId="3" fillId="0" borderId="12" xfId="0" applyNumberFormat="1" applyFont="1" applyBorder="1" applyAlignment="1">
      <alignment horizontal="center" vertical="center"/>
    </xf>
    <xf numFmtId="0" fontId="1" fillId="0" borderId="12" xfId="6" applyFont="1" applyBorder="1" applyAlignment="1">
      <alignment horizontal="left" vertical="center" wrapText="1"/>
    </xf>
    <xf numFmtId="2" fontId="3" fillId="6" borderId="12" xfId="6" applyNumberFormat="1" applyFont="1" applyFill="1" applyBorder="1" applyAlignment="1">
      <alignment horizontal="right" vertical="center"/>
    </xf>
    <xf numFmtId="2" fontId="3" fillId="6" borderId="12" xfId="0" applyNumberFormat="1" applyFont="1" applyFill="1" applyBorder="1" applyAlignment="1">
      <alignment horizontal="center" vertical="center"/>
    </xf>
    <xf numFmtId="2" fontId="12" fillId="6" borderId="12" xfId="0" applyNumberFormat="1" applyFont="1" applyFill="1" applyBorder="1" applyAlignment="1">
      <alignment horizontal="center" vertical="center"/>
    </xf>
    <xf numFmtId="0" fontId="40" fillId="0" borderId="44" xfId="6" applyFont="1" applyBorder="1" applyAlignment="1">
      <alignment horizontal="center" vertical="center" wrapText="1"/>
    </xf>
    <xf numFmtId="0" fontId="1" fillId="0" borderId="45" xfId="6" applyFont="1" applyBorder="1" applyAlignment="1">
      <alignment horizontal="left" vertical="center" wrapText="1"/>
    </xf>
    <xf numFmtId="0" fontId="3" fillId="0" borderId="45" xfId="6" applyFont="1" applyBorder="1" applyAlignment="1">
      <alignment horizontal="center" vertical="center"/>
    </xf>
    <xf numFmtId="2" fontId="3" fillId="0" borderId="46" xfId="6" applyNumberFormat="1" applyFont="1" applyBorder="1" applyAlignment="1">
      <alignment horizontal="center" vertical="center"/>
    </xf>
    <xf numFmtId="2" fontId="3" fillId="0" borderId="12" xfId="6" applyNumberFormat="1" applyFont="1" applyBorder="1" applyAlignment="1">
      <alignment horizontal="right" vertical="center" wrapText="1"/>
    </xf>
    <xf numFmtId="0" fontId="42" fillId="0" borderId="0" xfId="6" applyFont="1" applyAlignment="1">
      <alignment vertical="center"/>
    </xf>
    <xf numFmtId="0" fontId="43" fillId="0" borderId="0" xfId="6" applyFont="1" applyAlignment="1">
      <alignment vertical="center"/>
    </xf>
    <xf numFmtId="0" fontId="18" fillId="0" borderId="0" xfId="6" applyFont="1" applyAlignment="1">
      <alignment vertical="top" wrapText="1"/>
    </xf>
    <xf numFmtId="0" fontId="1" fillId="0" borderId="5" xfId="0" applyFont="1" applyBorder="1" applyAlignment="1">
      <alignment vertical="center"/>
    </xf>
    <xf numFmtId="0" fontId="10" fillId="0" borderId="0" xfId="0" applyFont="1" applyAlignment="1">
      <alignment vertical="center" wrapText="1"/>
    </xf>
    <xf numFmtId="0" fontId="10" fillId="0" borderId="2" xfId="0" applyFont="1" applyBorder="1" applyAlignment="1">
      <alignment vertical="center"/>
    </xf>
    <xf numFmtId="0" fontId="12" fillId="0" borderId="4" xfId="0" applyFont="1" applyBorder="1" applyAlignment="1">
      <alignment vertical="center"/>
    </xf>
    <xf numFmtId="0" fontId="10" fillId="0" borderId="7" xfId="0" applyFont="1" applyBorder="1" applyAlignment="1">
      <alignment vertical="center"/>
    </xf>
    <xf numFmtId="0" fontId="10" fillId="0" borderId="1" xfId="0" applyFont="1" applyBorder="1" applyAlignment="1">
      <alignment vertical="center"/>
    </xf>
    <xf numFmtId="0" fontId="10" fillId="0" borderId="3" xfId="0" applyFont="1" applyBorder="1" applyAlignment="1">
      <alignment vertical="center"/>
    </xf>
    <xf numFmtId="0" fontId="11" fillId="0" borderId="4" xfId="0" applyFont="1" applyBorder="1" applyAlignment="1">
      <alignment vertical="center"/>
    </xf>
    <xf numFmtId="0" fontId="11" fillId="0" borderId="5" xfId="0" applyFont="1" applyBorder="1" applyAlignment="1">
      <alignment vertical="center"/>
    </xf>
    <xf numFmtId="0" fontId="35" fillId="0" borderId="0" xfId="0" applyFont="1" applyAlignment="1">
      <alignment vertical="center"/>
    </xf>
    <xf numFmtId="172" fontId="35" fillId="0" borderId="0" xfId="0" applyNumberFormat="1" applyFont="1" applyAlignment="1">
      <alignment horizontal="center" vertical="center"/>
    </xf>
    <xf numFmtId="0" fontId="10" fillId="0" borderId="6" xfId="0" applyFont="1" applyBorder="1" applyAlignment="1">
      <alignment vertical="center"/>
    </xf>
    <xf numFmtId="0" fontId="10" fillId="0" borderId="7" xfId="0" applyFont="1" applyBorder="1" applyAlignment="1">
      <alignment horizontal="right" vertical="center"/>
    </xf>
    <xf numFmtId="172" fontId="10" fillId="0" borderId="7" xfId="0" applyNumberFormat="1" applyFont="1" applyBorder="1" applyAlignment="1">
      <alignment horizontal="center" vertical="center"/>
    </xf>
    <xf numFmtId="172" fontId="35" fillId="0" borderId="7" xfId="0" applyNumberFormat="1" applyFont="1" applyBorder="1" applyAlignment="1">
      <alignment horizontal="center" vertical="center"/>
    </xf>
    <xf numFmtId="0" fontId="10" fillId="0" borderId="8" xfId="0" applyFont="1" applyBorder="1" applyAlignment="1">
      <alignment vertical="center"/>
    </xf>
    <xf numFmtId="0" fontId="10" fillId="0" borderId="2" xfId="0" applyFont="1" applyBorder="1" applyAlignment="1">
      <alignment horizontal="right" vertical="center"/>
    </xf>
    <xf numFmtId="172" fontId="10" fillId="0" borderId="2" xfId="0" applyNumberFormat="1" applyFont="1" applyBorder="1" applyAlignment="1">
      <alignment horizontal="center" vertical="center"/>
    </xf>
    <xf numFmtId="0" fontId="3" fillId="0" borderId="0" xfId="0" applyFont="1" applyAlignment="1">
      <alignment horizontal="left" vertical="center"/>
    </xf>
    <xf numFmtId="0" fontId="10" fillId="0" borderId="4" xfId="0" applyFont="1" applyBorder="1" applyAlignment="1">
      <alignment horizontal="right" vertical="center"/>
    </xf>
    <xf numFmtId="164" fontId="10" fillId="0" borderId="0" xfId="1" applyNumberFormat="1" applyFont="1" applyBorder="1" applyAlignment="1" applyProtection="1">
      <alignment vertical="center"/>
    </xf>
    <xf numFmtId="171" fontId="10" fillId="0" borderId="0" xfId="1" applyNumberFormat="1" applyFont="1" applyBorder="1" applyAlignment="1" applyProtection="1">
      <alignment vertical="center"/>
    </xf>
    <xf numFmtId="167" fontId="3" fillId="0" borderId="0" xfId="0" applyNumberFormat="1" applyFont="1" applyAlignment="1">
      <alignment vertical="center"/>
    </xf>
    <xf numFmtId="0" fontId="45" fillId="0" borderId="0" xfId="0" applyFont="1" applyAlignment="1">
      <alignment vertical="center" wrapText="1"/>
    </xf>
    <xf numFmtId="0" fontId="3" fillId="0" borderId="0" xfId="0" applyFont="1" applyAlignment="1">
      <alignment vertical="center" wrapText="1"/>
    </xf>
    <xf numFmtId="166" fontId="3" fillId="0" borderId="0" xfId="0" applyNumberFormat="1" applyFont="1" applyAlignment="1">
      <alignment vertical="center" wrapText="1"/>
    </xf>
    <xf numFmtId="165" fontId="23" fillId="0" borderId="99" xfId="0" applyNumberFormat="1" applyFont="1" applyBorder="1" applyAlignment="1">
      <alignment horizontal="center" vertical="center"/>
    </xf>
    <xf numFmtId="2" fontId="23" fillId="0" borderId="100" xfId="0" applyNumberFormat="1" applyFont="1" applyBorder="1" applyAlignment="1">
      <alignment horizontal="center" vertical="center"/>
    </xf>
    <xf numFmtId="171" fontId="23" fillId="3" borderId="101" xfId="0" applyNumberFormat="1" applyFont="1" applyFill="1" applyBorder="1" applyAlignment="1" applyProtection="1">
      <alignment horizontal="center" vertical="center"/>
      <protection locked="0"/>
    </xf>
    <xf numFmtId="0" fontId="23" fillId="3" borderId="101" xfId="0" applyFont="1" applyFill="1" applyBorder="1" applyAlignment="1" applyProtection="1">
      <alignment horizontal="center" vertical="center"/>
      <protection locked="0"/>
    </xf>
    <xf numFmtId="169" fontId="23" fillId="0" borderId="101" xfId="0" applyNumberFormat="1" applyFont="1" applyBorder="1" applyAlignment="1">
      <alignment vertical="center"/>
    </xf>
    <xf numFmtId="173" fontId="23" fillId="0" borderId="101" xfId="0" applyNumberFormat="1" applyFont="1" applyBorder="1" applyAlignment="1">
      <alignment horizontal="center" vertical="center"/>
    </xf>
    <xf numFmtId="165" fontId="23" fillId="0" borderId="101" xfId="0" applyNumberFormat="1" applyFont="1" applyBorder="1" applyAlignment="1">
      <alignment vertical="center"/>
    </xf>
    <xf numFmtId="165" fontId="23" fillId="0" borderId="102" xfId="0" applyNumberFormat="1" applyFont="1" applyBorder="1" applyAlignment="1">
      <alignment horizontal="center" vertical="center"/>
    </xf>
    <xf numFmtId="49" fontId="3" fillId="0" borderId="63" xfId="0" applyNumberFormat="1" applyFont="1" applyBorder="1" applyAlignment="1">
      <alignment horizontal="center" vertical="center" wrapText="1"/>
    </xf>
    <xf numFmtId="49" fontId="3" fillId="0" borderId="86" xfId="0" applyNumberFormat="1" applyFont="1" applyBorder="1" applyAlignment="1">
      <alignment horizontal="center" vertical="center" wrapText="1"/>
    </xf>
    <xf numFmtId="169" fontId="3" fillId="0" borderId="86" xfId="0" applyNumberFormat="1" applyFont="1" applyBorder="1" applyAlignment="1">
      <alignment horizontal="center" vertical="center" wrapText="1"/>
    </xf>
    <xf numFmtId="49" fontId="3" fillId="0" borderId="86" xfId="0" applyNumberFormat="1" applyFont="1" applyBorder="1" applyAlignment="1">
      <alignment vertical="center" wrapText="1"/>
    </xf>
    <xf numFmtId="170" fontId="3" fillId="0" borderId="86" xfId="0" applyNumberFormat="1" applyFont="1" applyBorder="1" applyAlignment="1">
      <alignment horizontal="center" vertical="center" wrapText="1"/>
    </xf>
    <xf numFmtId="165" fontId="3" fillId="0" borderId="86" xfId="0" applyNumberFormat="1" applyFont="1" applyBorder="1" applyAlignment="1">
      <alignment horizontal="center" vertical="center" wrapText="1"/>
    </xf>
    <xf numFmtId="165" fontId="3" fillId="0" borderId="62" xfId="0" applyNumberFormat="1" applyFont="1" applyBorder="1" applyAlignment="1">
      <alignment horizontal="center" vertical="center" wrapText="1"/>
    </xf>
    <xf numFmtId="0" fontId="1" fillId="0" borderId="88" xfId="0" applyFont="1" applyBorder="1" applyAlignment="1">
      <alignment horizontal="center" vertical="center"/>
    </xf>
    <xf numFmtId="0" fontId="23" fillId="0" borderId="103" xfId="0" applyFont="1" applyBorder="1" applyAlignment="1">
      <alignment horizontal="center" vertical="center"/>
    </xf>
    <xf numFmtId="0" fontId="23" fillId="0" borderId="104" xfId="0" applyFont="1" applyBorder="1" applyAlignment="1">
      <alignment horizontal="center" vertical="center"/>
    </xf>
    <xf numFmtId="0" fontId="23" fillId="0" borderId="105" xfId="0" applyFont="1" applyBorder="1" applyAlignment="1">
      <alignment horizontal="center" vertical="center"/>
    </xf>
    <xf numFmtId="49" fontId="23" fillId="0" borderId="101" xfId="0" applyNumberFormat="1" applyFont="1" applyBorder="1" applyAlignment="1">
      <alignment vertical="center"/>
    </xf>
    <xf numFmtId="169" fontId="25" fillId="0" borderId="101" xfId="0" applyNumberFormat="1" applyFont="1" applyBorder="1" applyAlignment="1">
      <alignment vertical="center"/>
    </xf>
    <xf numFmtId="169" fontId="25" fillId="0" borderId="101" xfId="0" applyNumberFormat="1" applyFont="1" applyBorder="1" applyAlignment="1">
      <alignment horizontal="right" vertical="center"/>
    </xf>
    <xf numFmtId="169" fontId="25" fillId="0" borderId="101" xfId="0" applyNumberFormat="1" applyFont="1" applyBorder="1" applyAlignment="1">
      <alignment horizontal="center" vertical="center"/>
    </xf>
    <xf numFmtId="0" fontId="23" fillId="0" borderId="106" xfId="0" applyFont="1" applyBorder="1" applyAlignment="1">
      <alignment horizontal="center" vertical="center"/>
    </xf>
    <xf numFmtId="173" fontId="23" fillId="2" borderId="14" xfId="0" applyNumberFormat="1" applyFont="1" applyFill="1" applyBorder="1" applyAlignment="1">
      <alignment horizontal="center" vertical="center"/>
    </xf>
    <xf numFmtId="49" fontId="10" fillId="0" borderId="16" xfId="0" applyNumberFormat="1" applyFont="1" applyBorder="1" applyAlignment="1">
      <alignment horizontal="center" vertical="center" wrapText="1"/>
    </xf>
    <xf numFmtId="0" fontId="29" fillId="0" borderId="0" xfId="0" applyFont="1" applyAlignment="1">
      <alignment vertical="center"/>
    </xf>
    <xf numFmtId="0" fontId="14" fillId="0" borderId="0" xfId="0" applyFont="1"/>
    <xf numFmtId="0" fontId="5" fillId="0" borderId="0" xfId="0" applyFont="1"/>
    <xf numFmtId="0" fontId="7" fillId="0" borderId="0" xfId="0" applyFont="1" applyAlignment="1">
      <alignment horizontal="left" vertical="center"/>
    </xf>
    <xf numFmtId="0" fontId="6" fillId="0" borderId="0" xfId="0" applyFont="1" applyAlignment="1">
      <alignment horizontal="left" vertical="center"/>
    </xf>
    <xf numFmtId="169" fontId="3" fillId="0" borderId="0" xfId="0" applyNumberFormat="1" applyFont="1" applyAlignment="1">
      <alignment horizontal="center" vertical="center" wrapText="1"/>
    </xf>
    <xf numFmtId="49" fontId="3" fillId="0" borderId="57" xfId="0" applyNumberFormat="1" applyFont="1" applyBorder="1" applyAlignment="1">
      <alignment vertical="center" wrapText="1"/>
    </xf>
    <xf numFmtId="169" fontId="25" fillId="0" borderId="60" xfId="0" applyNumberFormat="1" applyFont="1" applyBorder="1" applyAlignment="1">
      <alignment vertical="center"/>
    </xf>
    <xf numFmtId="169" fontId="25" fillId="0" borderId="102" xfId="0" applyNumberFormat="1" applyFont="1" applyBorder="1" applyAlignment="1">
      <alignment vertical="center"/>
    </xf>
    <xf numFmtId="170" fontId="3" fillId="0" borderId="0" xfId="0" applyNumberFormat="1" applyFont="1" applyAlignment="1">
      <alignment horizontal="center" vertical="center" wrapText="1"/>
    </xf>
    <xf numFmtId="165" fontId="3" fillId="0" borderId="0" xfId="0" applyNumberFormat="1" applyFont="1" applyAlignment="1">
      <alignment horizontal="center" vertical="center" wrapText="1"/>
    </xf>
    <xf numFmtId="0" fontId="1" fillId="0" borderId="108" xfId="0" applyFont="1" applyBorder="1" applyAlignment="1">
      <alignment horizontal="center" vertical="center"/>
    </xf>
    <xf numFmtId="0" fontId="23" fillId="0" borderId="109" xfId="0" applyFont="1" applyBorder="1" applyAlignment="1">
      <alignment horizontal="center" vertical="center"/>
    </xf>
    <xf numFmtId="0" fontId="23" fillId="0" borderId="68" xfId="0" applyFont="1" applyBorder="1" applyAlignment="1">
      <alignment horizontal="center" vertical="center"/>
    </xf>
    <xf numFmtId="0" fontId="23" fillId="0" borderId="110" xfId="0" applyFont="1" applyBorder="1" applyAlignment="1">
      <alignment horizontal="center" vertical="center"/>
    </xf>
    <xf numFmtId="0" fontId="1" fillId="0" borderId="67" xfId="0" applyFont="1" applyBorder="1" applyAlignment="1">
      <alignment horizontal="center" vertical="center"/>
    </xf>
    <xf numFmtId="0" fontId="23" fillId="8" borderId="68" xfId="0" applyFont="1" applyFill="1" applyBorder="1" applyAlignment="1">
      <alignment horizontal="center" vertical="center"/>
    </xf>
    <xf numFmtId="0" fontId="23" fillId="0" borderId="111" xfId="0" applyFont="1" applyBorder="1" applyAlignment="1">
      <alignment horizontal="center" vertical="center"/>
    </xf>
    <xf numFmtId="2" fontId="23" fillId="0" borderId="112" xfId="0" applyNumberFormat="1" applyFont="1" applyBorder="1" applyAlignment="1">
      <alignment horizontal="center" vertical="center"/>
    </xf>
    <xf numFmtId="171" fontId="23" fillId="3" borderId="112" xfId="0" applyNumberFormat="1" applyFont="1" applyFill="1" applyBorder="1" applyAlignment="1" applyProtection="1">
      <alignment horizontal="center" vertical="center"/>
      <protection locked="0"/>
    </xf>
    <xf numFmtId="169" fontId="23" fillId="0" borderId="112" xfId="0" applyNumberFormat="1" applyFont="1" applyBorder="1" applyAlignment="1">
      <alignment vertical="center"/>
    </xf>
    <xf numFmtId="49" fontId="23" fillId="0" borderId="60" xfId="0" applyNumberFormat="1" applyFont="1" applyBorder="1" applyAlignment="1">
      <alignment vertical="center"/>
    </xf>
    <xf numFmtId="49" fontId="23" fillId="0" borderId="102" xfId="0" applyNumberFormat="1" applyFont="1" applyBorder="1" applyAlignment="1">
      <alignment vertical="center"/>
    </xf>
    <xf numFmtId="165" fontId="23" fillId="8" borderId="113" xfId="0" applyNumberFormat="1" applyFont="1" applyFill="1" applyBorder="1" applyAlignment="1">
      <alignment horizontal="center" vertical="center"/>
    </xf>
    <xf numFmtId="165" fontId="23" fillId="8" borderId="99" xfId="0" applyNumberFormat="1" applyFont="1" applyFill="1" applyBorder="1" applyAlignment="1">
      <alignment horizontal="center" vertical="center"/>
    </xf>
    <xf numFmtId="2" fontId="23" fillId="8" borderId="100" xfId="0" applyNumberFormat="1" applyFont="1" applyFill="1" applyBorder="1" applyAlignment="1">
      <alignment horizontal="center" vertical="center"/>
    </xf>
    <xf numFmtId="169" fontId="23" fillId="2" borderId="101" xfId="0" applyNumberFormat="1" applyFont="1" applyFill="1" applyBorder="1" applyAlignment="1">
      <alignment vertical="center"/>
    </xf>
    <xf numFmtId="173" fontId="23" fillId="2" borderId="101" xfId="0" applyNumberFormat="1" applyFont="1" applyFill="1" applyBorder="1" applyAlignment="1">
      <alignment horizontal="center" vertical="center"/>
    </xf>
    <xf numFmtId="165" fontId="23" fillId="2" borderId="101" xfId="0" applyNumberFormat="1" applyFont="1" applyFill="1" applyBorder="1" applyAlignment="1">
      <alignment vertical="center"/>
    </xf>
    <xf numFmtId="165" fontId="23" fillId="2" borderId="102" xfId="0" applyNumberFormat="1" applyFont="1" applyFill="1" applyBorder="1" applyAlignment="1">
      <alignment horizontal="center" vertical="center"/>
    </xf>
    <xf numFmtId="0" fontId="27" fillId="0" borderId="64" xfId="0" applyFont="1" applyBorder="1" applyAlignment="1">
      <alignment horizontal="center" vertical="center"/>
    </xf>
    <xf numFmtId="169" fontId="27" fillId="0" borderId="60" xfId="0" applyNumberFormat="1" applyFont="1" applyBorder="1" applyAlignment="1">
      <alignment vertical="center"/>
    </xf>
    <xf numFmtId="0" fontId="27" fillId="0" borderId="68" xfId="0" applyFont="1" applyBorder="1" applyAlignment="1">
      <alignment horizontal="center" vertical="center"/>
    </xf>
    <xf numFmtId="49" fontId="23" fillId="0" borderId="101" xfId="0" applyNumberFormat="1" applyFont="1" applyBorder="1" applyAlignment="1">
      <alignment horizontal="center" vertical="center"/>
    </xf>
    <xf numFmtId="165" fontId="23" fillId="2" borderId="99" xfId="0" applyNumberFormat="1" applyFont="1" applyFill="1" applyBorder="1" applyAlignment="1">
      <alignment horizontal="center" vertical="center"/>
    </xf>
    <xf numFmtId="2" fontId="23" fillId="2" borderId="100" xfId="0" applyNumberFormat="1" applyFont="1" applyFill="1" applyBorder="1" applyAlignment="1">
      <alignment horizontal="center" vertical="center"/>
    </xf>
    <xf numFmtId="171" fontId="23" fillId="2" borderId="101" xfId="0" applyNumberFormat="1" applyFont="1" applyFill="1" applyBorder="1" applyAlignment="1" applyProtection="1">
      <alignment horizontal="center" vertical="center"/>
      <protection locked="0"/>
    </xf>
    <xf numFmtId="0" fontId="23" fillId="2" borderId="101" xfId="0" applyFont="1" applyFill="1" applyBorder="1" applyAlignment="1" applyProtection="1">
      <alignment horizontal="center" vertical="center"/>
      <protection locked="0"/>
    </xf>
    <xf numFmtId="173" fontId="23" fillId="2" borderId="114" xfId="0" applyNumberFormat="1" applyFont="1" applyFill="1" applyBorder="1" applyAlignment="1">
      <alignment horizontal="center" vertical="center"/>
    </xf>
    <xf numFmtId="178" fontId="23" fillId="2" borderId="115" xfId="0" applyNumberFormat="1" applyFont="1" applyFill="1" applyBorder="1" applyAlignment="1">
      <alignment horizontal="center" vertical="center" wrapText="1"/>
    </xf>
    <xf numFmtId="0" fontId="23" fillId="2" borderId="68" xfId="0" applyFont="1" applyFill="1" applyBorder="1" applyAlignment="1">
      <alignment horizontal="center" vertical="center"/>
    </xf>
    <xf numFmtId="0" fontId="23" fillId="2" borderId="110" xfId="0" applyFont="1" applyFill="1" applyBorder="1" applyAlignment="1">
      <alignment horizontal="center" vertical="center"/>
    </xf>
    <xf numFmtId="173" fontId="23" fillId="0" borderId="114" xfId="0" applyNumberFormat="1" applyFont="1" applyBorder="1" applyAlignment="1">
      <alignment horizontal="center" vertical="center"/>
    </xf>
    <xf numFmtId="173" fontId="23" fillId="0" borderId="101" xfId="0" applyNumberFormat="1" applyFont="1" applyBorder="1" applyAlignment="1">
      <alignment vertical="center"/>
    </xf>
    <xf numFmtId="165" fontId="24" fillId="0" borderId="110" xfId="0" applyNumberFormat="1" applyFont="1" applyBorder="1" applyAlignment="1">
      <alignment vertical="center"/>
    </xf>
    <xf numFmtId="0" fontId="10" fillId="0" borderId="0" xfId="7" applyFont="1" applyAlignment="1">
      <alignment horizontal="left" wrapText="1"/>
    </xf>
    <xf numFmtId="0" fontId="13" fillId="5" borderId="0" xfId="0" applyFont="1" applyFill="1" applyAlignment="1">
      <alignment vertical="center"/>
    </xf>
    <xf numFmtId="0" fontId="35" fillId="5" borderId="0" xfId="7" applyFont="1" applyFill="1" applyAlignment="1">
      <alignment horizontal="center" vertical="center"/>
    </xf>
    <xf numFmtId="0" fontId="35" fillId="5" borderId="0" xfId="7" applyFont="1" applyFill="1" applyAlignment="1">
      <alignment horizontal="center"/>
    </xf>
    <xf numFmtId="0" fontId="35" fillId="5" borderId="0" xfId="7" applyFont="1" applyFill="1" applyAlignment="1">
      <alignment horizontal="left" wrapText="1"/>
    </xf>
    <xf numFmtId="0" fontId="36" fillId="5" borderId="0" xfId="0" applyFont="1" applyFill="1" applyAlignment="1">
      <alignment horizontal="center" vertical="center"/>
    </xf>
    <xf numFmtId="0" fontId="10" fillId="0" borderId="0" xfId="7" applyFont="1"/>
    <xf numFmtId="0" fontId="10" fillId="0" borderId="0" xfId="7" applyFont="1" applyAlignment="1">
      <alignment horizontal="left" vertical="center" wrapText="1"/>
    </xf>
    <xf numFmtId="0" fontId="14" fillId="5" borderId="0" xfId="0" applyFont="1" applyFill="1" applyAlignment="1">
      <alignment vertical="center"/>
    </xf>
    <xf numFmtId="0" fontId="35" fillId="5" borderId="0" xfId="7" applyFont="1" applyFill="1" applyAlignment="1">
      <alignment horizontal="left" vertical="center" wrapText="1"/>
    </xf>
    <xf numFmtId="0" fontId="35" fillId="5" borderId="0" xfId="7" applyFont="1" applyFill="1" applyAlignment="1">
      <alignment vertical="center"/>
    </xf>
    <xf numFmtId="0" fontId="10" fillId="0" borderId="0" xfId="7" applyFont="1" applyAlignment="1">
      <alignment vertical="center"/>
    </xf>
    <xf numFmtId="0" fontId="10" fillId="0" borderId="0" xfId="7" applyFont="1" applyAlignment="1">
      <alignment horizontal="center"/>
    </xf>
    <xf numFmtId="0" fontId="22" fillId="0" borderId="0" xfId="0" applyFont="1" applyAlignment="1">
      <alignment vertical="center"/>
    </xf>
    <xf numFmtId="0" fontId="3" fillId="0" borderId="48" xfId="0" applyFont="1" applyBorder="1" applyAlignment="1">
      <alignment horizontal="left" vertical="center"/>
    </xf>
    <xf numFmtId="0" fontId="26" fillId="0" borderId="0" xfId="0" applyFont="1"/>
    <xf numFmtId="49" fontId="10" fillId="2" borderId="12" xfId="0" applyNumberFormat="1" applyFont="1" applyFill="1" applyBorder="1" applyAlignment="1">
      <alignment horizontal="center" vertical="center" wrapText="1"/>
    </xf>
    <xf numFmtId="49" fontId="10" fillId="0" borderId="75" xfId="0" applyNumberFormat="1" applyFont="1" applyBorder="1" applyAlignment="1">
      <alignment horizontal="center" vertical="center" wrapText="1"/>
    </xf>
    <xf numFmtId="49" fontId="10" fillId="0" borderId="76" xfId="0" applyNumberFormat="1" applyFont="1" applyBorder="1" applyAlignment="1">
      <alignment vertical="center" wrapText="1"/>
    </xf>
    <xf numFmtId="8" fontId="19" fillId="0" borderId="76" xfId="7" applyNumberFormat="1" applyFont="1" applyBorder="1" applyAlignment="1">
      <alignment horizontal="center" vertical="center"/>
    </xf>
    <xf numFmtId="8" fontId="19" fillId="0" borderId="77" xfId="7" applyNumberFormat="1" applyFont="1" applyBorder="1" applyAlignment="1">
      <alignment horizontal="center" vertical="center"/>
    </xf>
    <xf numFmtId="49" fontId="10" fillId="0" borderId="78" xfId="0" applyNumberFormat="1" applyFont="1" applyBorder="1" applyAlignment="1">
      <alignment horizontal="center" vertical="center" wrapText="1"/>
    </xf>
    <xf numFmtId="49" fontId="10" fillId="0" borderId="50" xfId="0" applyNumberFormat="1" applyFont="1" applyBorder="1" applyAlignment="1">
      <alignment vertical="center" wrapText="1"/>
    </xf>
    <xf numFmtId="173" fontId="10" fillId="0" borderId="50" xfId="0" applyNumberFormat="1" applyFont="1" applyBorder="1" applyAlignment="1">
      <alignment vertical="center"/>
    </xf>
    <xf numFmtId="8" fontId="19" fillId="0" borderId="50" xfId="7" applyNumberFormat="1" applyFont="1" applyBorder="1" applyAlignment="1">
      <alignment horizontal="center" vertical="center"/>
    </xf>
    <xf numFmtId="8" fontId="19" fillId="0" borderId="79" xfId="7" applyNumberFormat="1" applyFont="1" applyBorder="1" applyAlignment="1">
      <alignment horizontal="center" vertical="center"/>
    </xf>
    <xf numFmtId="49" fontId="18" fillId="0" borderId="80" xfId="0" applyNumberFormat="1" applyFont="1" applyBorder="1" applyAlignment="1">
      <alignment horizontal="center" vertical="center" wrapText="1"/>
    </xf>
    <xf numFmtId="49" fontId="18" fillId="0" borderId="81" xfId="0" applyNumberFormat="1" applyFont="1" applyBorder="1" applyAlignment="1">
      <alignment vertical="center" wrapText="1"/>
    </xf>
    <xf numFmtId="173" fontId="10" fillId="0" borderId="81" xfId="0" applyNumberFormat="1" applyFont="1" applyBorder="1" applyAlignment="1">
      <alignment vertical="center"/>
    </xf>
    <xf numFmtId="8" fontId="19" fillId="0" borderId="81" xfId="7" applyNumberFormat="1" applyFont="1" applyBorder="1" applyAlignment="1">
      <alignment horizontal="center" vertical="center"/>
    </xf>
    <xf numFmtId="8" fontId="19" fillId="0" borderId="82" xfId="7" applyNumberFormat="1" applyFont="1" applyBorder="1" applyAlignment="1">
      <alignment horizontal="center" vertical="center"/>
    </xf>
    <xf numFmtId="8" fontId="19" fillId="2" borderId="85" xfId="7" applyNumberFormat="1" applyFont="1" applyFill="1" applyBorder="1" applyAlignment="1">
      <alignment horizontal="center" vertical="center"/>
    </xf>
    <xf numFmtId="0" fontId="46" fillId="0" borderId="0" xfId="7" applyFont="1" applyAlignment="1">
      <alignment horizontal="center" vertical="center" wrapText="1"/>
    </xf>
    <xf numFmtId="8" fontId="46" fillId="0" borderId="0" xfId="7" applyNumberFormat="1" applyFont="1" applyAlignment="1">
      <alignment horizontal="center" vertical="center"/>
    </xf>
    <xf numFmtId="0" fontId="18" fillId="0" borderId="0" xfId="7" applyFont="1" applyAlignment="1">
      <alignment horizontal="center" vertical="center" wrapText="1"/>
    </xf>
    <xf numFmtId="0" fontId="18" fillId="0" borderId="0" xfId="10" applyFont="1" applyAlignment="1">
      <alignment vertical="top" wrapText="1"/>
    </xf>
    <xf numFmtId="0" fontId="36" fillId="5" borderId="0" xfId="0" applyFont="1" applyFill="1" applyAlignment="1">
      <alignment vertical="center"/>
    </xf>
    <xf numFmtId="0" fontId="36" fillId="0" borderId="0" xfId="0" applyFont="1" applyAlignment="1">
      <alignment vertical="center"/>
    </xf>
    <xf numFmtId="0" fontId="10" fillId="0" borderId="9" xfId="0" applyFont="1" applyBorder="1" applyAlignment="1">
      <alignment horizontal="center" vertical="center"/>
    </xf>
    <xf numFmtId="0" fontId="15" fillId="0" borderId="4" xfId="0" applyFont="1" applyBorder="1" applyAlignment="1">
      <alignment vertical="center"/>
    </xf>
    <xf numFmtId="0" fontId="12" fillId="0" borderId="5" xfId="0" applyFont="1" applyBorder="1" applyAlignment="1">
      <alignment horizontal="center" vertical="center"/>
    </xf>
    <xf numFmtId="0" fontId="18" fillId="2" borderId="12" xfId="0" applyFont="1" applyFill="1" applyBorder="1" applyAlignment="1">
      <alignment horizontal="center" vertical="center" wrapText="1"/>
    </xf>
    <xf numFmtId="0" fontId="1" fillId="0" borderId="13" xfId="0" applyFont="1" applyBorder="1" applyAlignment="1">
      <alignment horizontal="center" vertical="center"/>
    </xf>
    <xf numFmtId="0" fontId="1" fillId="0" borderId="10" xfId="0" applyFont="1" applyBorder="1" applyAlignment="1">
      <alignment vertical="center" wrapText="1"/>
    </xf>
    <xf numFmtId="171" fontId="1" fillId="3" borderId="10" xfId="0" applyNumberFormat="1" applyFont="1" applyFill="1" applyBorder="1" applyAlignment="1" applyProtection="1">
      <alignment horizontal="center" vertical="center"/>
      <protection locked="0"/>
    </xf>
    <xf numFmtId="165" fontId="1" fillId="0" borderId="71" xfId="0" applyNumberFormat="1" applyFont="1" applyBorder="1" applyAlignment="1">
      <alignment horizontal="center" vertical="center"/>
    </xf>
    <xf numFmtId="171" fontId="1" fillId="3" borderId="72" xfId="0" applyNumberFormat="1" applyFont="1" applyFill="1" applyBorder="1" applyAlignment="1" applyProtection="1">
      <alignment horizontal="center" vertical="center"/>
      <protection locked="0"/>
    </xf>
    <xf numFmtId="165" fontId="1" fillId="0" borderId="15" xfId="0" applyNumberFormat="1" applyFont="1" applyBorder="1" applyAlignment="1">
      <alignment horizontal="center" vertical="center"/>
    </xf>
    <xf numFmtId="171" fontId="1" fillId="3" borderId="14" xfId="0" applyNumberFormat="1" applyFont="1" applyFill="1" applyBorder="1" applyAlignment="1" applyProtection="1">
      <alignment horizontal="center" vertical="center"/>
      <protection locked="0"/>
    </xf>
    <xf numFmtId="0" fontId="1" fillId="0" borderId="73" xfId="0" applyFont="1" applyBorder="1" applyAlignment="1">
      <alignment horizontal="center" vertical="center"/>
    </xf>
    <xf numFmtId="0" fontId="1" fillId="0" borderId="74" xfId="0" applyFont="1" applyBorder="1" applyAlignment="1">
      <alignment vertical="center" wrapText="1"/>
    </xf>
    <xf numFmtId="171" fontId="1" fillId="3" borderId="69" xfId="0" applyNumberFormat="1" applyFont="1" applyFill="1" applyBorder="1" applyAlignment="1" applyProtection="1">
      <alignment horizontal="center" vertical="center"/>
      <protection locked="0"/>
    </xf>
    <xf numFmtId="165" fontId="1" fillId="0" borderId="70" xfId="0" applyNumberFormat="1" applyFont="1" applyBorder="1" applyAlignment="1">
      <alignment horizontal="center" vertical="center"/>
    </xf>
    <xf numFmtId="165" fontId="49" fillId="0" borderId="12" xfId="0" applyNumberFormat="1" applyFont="1" applyBorder="1" applyAlignment="1">
      <alignment horizontal="right" vertical="center"/>
    </xf>
    <xf numFmtId="173" fontId="10" fillId="0" borderId="76" xfId="0" applyNumberFormat="1" applyFont="1" applyBorder="1" applyAlignment="1">
      <alignment vertical="center"/>
    </xf>
    <xf numFmtId="169" fontId="1" fillId="0" borderId="14" xfId="0" applyNumberFormat="1" applyFont="1" applyBorder="1" applyAlignment="1">
      <alignment horizontal="right" vertical="center"/>
    </xf>
    <xf numFmtId="169" fontId="1" fillId="0" borderId="69" xfId="0" applyNumberFormat="1" applyFont="1" applyBorder="1" applyAlignment="1">
      <alignment horizontal="right" vertical="center"/>
    </xf>
    <xf numFmtId="165" fontId="50" fillId="0" borderId="61" xfId="0" applyNumberFormat="1" applyFont="1" applyBorder="1" applyAlignment="1">
      <alignment horizontal="center" vertical="center"/>
    </xf>
    <xf numFmtId="165" fontId="50" fillId="0" borderId="99" xfId="0" applyNumberFormat="1" applyFont="1" applyBorder="1" applyAlignment="1">
      <alignment horizontal="center" vertical="center"/>
    </xf>
    <xf numFmtId="0" fontId="16" fillId="0" borderId="0" xfId="0" applyFont="1" applyAlignment="1">
      <alignment vertical="center" wrapText="1"/>
    </xf>
    <xf numFmtId="165" fontId="25" fillId="0" borderId="61" xfId="0" applyNumberFormat="1" applyFont="1" applyBorder="1" applyAlignment="1">
      <alignment horizontal="center" vertical="center"/>
    </xf>
    <xf numFmtId="0" fontId="23" fillId="0" borderId="117" xfId="0" applyFont="1" applyBorder="1" applyAlignment="1">
      <alignment horizontal="center" vertical="center"/>
    </xf>
    <xf numFmtId="49" fontId="23" fillId="0" borderId="10" xfId="0" applyNumberFormat="1" applyFont="1" applyBorder="1" applyAlignment="1">
      <alignment vertical="center"/>
    </xf>
    <xf numFmtId="49" fontId="23" fillId="0" borderId="10" xfId="0" applyNumberFormat="1" applyFont="1" applyBorder="1" applyAlignment="1">
      <alignment horizontal="center" vertical="center"/>
    </xf>
    <xf numFmtId="169" fontId="25" fillId="0" borderId="10" xfId="0" applyNumberFormat="1" applyFont="1" applyBorder="1" applyAlignment="1">
      <alignment vertical="center"/>
    </xf>
    <xf numFmtId="169" fontId="25" fillId="0" borderId="10" xfId="0" applyNumberFormat="1" applyFont="1" applyBorder="1" applyAlignment="1">
      <alignment horizontal="right" vertical="center"/>
    </xf>
    <xf numFmtId="169" fontId="25" fillId="0" borderId="10" xfId="0" applyNumberFormat="1" applyFont="1" applyBorder="1" applyAlignment="1">
      <alignment horizontal="center" vertical="center"/>
    </xf>
    <xf numFmtId="169" fontId="25" fillId="0" borderId="118" xfId="0" applyNumberFormat="1" applyFont="1" applyBorder="1" applyAlignment="1">
      <alignment vertical="center"/>
    </xf>
    <xf numFmtId="165" fontId="50" fillId="0" borderId="47" xfId="0" applyNumberFormat="1" applyFont="1" applyBorder="1" applyAlignment="1">
      <alignment horizontal="center" vertical="center"/>
    </xf>
    <xf numFmtId="171" fontId="23" fillId="3" borderId="10" xfId="0" applyNumberFormat="1" applyFont="1" applyFill="1" applyBorder="1" applyAlignment="1" applyProtection="1">
      <alignment horizontal="center" vertical="center"/>
      <protection locked="0"/>
    </xf>
    <xf numFmtId="0" fontId="23" fillId="3" borderId="10" xfId="0" applyFont="1" applyFill="1" applyBorder="1" applyAlignment="1" applyProtection="1">
      <alignment horizontal="center" vertical="center"/>
      <protection locked="0"/>
    </xf>
    <xf numFmtId="169" fontId="23" fillId="0" borderId="10" xfId="0" applyNumberFormat="1" applyFont="1" applyBorder="1" applyAlignment="1">
      <alignment vertical="center"/>
    </xf>
    <xf numFmtId="173" fontId="23" fillId="0" borderId="10" xfId="0" applyNumberFormat="1" applyFont="1" applyBorder="1" applyAlignment="1">
      <alignment horizontal="center" vertical="center"/>
    </xf>
    <xf numFmtId="165" fontId="23" fillId="0" borderId="10" xfId="0" applyNumberFormat="1" applyFont="1" applyBorder="1" applyAlignment="1">
      <alignment vertical="center"/>
    </xf>
    <xf numFmtId="165" fontId="23" fillId="0" borderId="118" xfId="0" applyNumberFormat="1" applyFont="1" applyBorder="1" applyAlignment="1">
      <alignment horizontal="center" vertical="center"/>
    </xf>
    <xf numFmtId="49" fontId="3" fillId="0" borderId="62" xfId="0" applyNumberFormat="1" applyFont="1" applyBorder="1" applyAlignment="1">
      <alignment vertical="center" wrapText="1"/>
    </xf>
    <xf numFmtId="0" fontId="1" fillId="0" borderId="91" xfId="0" applyFont="1" applyBorder="1" applyAlignment="1">
      <alignment horizontal="center" vertical="center"/>
    </xf>
    <xf numFmtId="165" fontId="25" fillId="0" borderId="99" xfId="0" applyNumberFormat="1" applyFont="1" applyBorder="1" applyAlignment="1">
      <alignment horizontal="center" vertical="center"/>
    </xf>
    <xf numFmtId="0" fontId="52" fillId="0" borderId="119" xfId="0" applyFont="1" applyBorder="1" applyAlignment="1">
      <alignment horizontal="center" vertical="center"/>
    </xf>
    <xf numFmtId="0" fontId="52" fillId="0" borderId="68" xfId="0" applyFont="1" applyBorder="1" applyAlignment="1">
      <alignment horizontal="center" vertical="center"/>
    </xf>
    <xf numFmtId="0" fontId="52" fillId="0" borderId="110" xfId="0" applyFont="1" applyBorder="1" applyAlignment="1">
      <alignment horizontal="center" vertical="center"/>
    </xf>
    <xf numFmtId="0" fontId="23" fillId="0" borderId="14" xfId="0" applyFont="1" applyBorder="1" applyAlignment="1" applyProtection="1">
      <alignment horizontal="center" vertical="center"/>
      <protection locked="0"/>
    </xf>
    <xf numFmtId="173" fontId="53" fillId="3" borderId="14" xfId="0" applyNumberFormat="1" applyFont="1" applyFill="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vertical="center"/>
    </xf>
    <xf numFmtId="169" fontId="25" fillId="0" borderId="0" xfId="0" applyNumberFormat="1" applyFont="1" applyAlignment="1">
      <alignment vertical="center"/>
    </xf>
    <xf numFmtId="169" fontId="25" fillId="0" borderId="0" xfId="0" applyNumberFormat="1" applyFont="1" applyAlignment="1">
      <alignment horizontal="right" vertical="center"/>
    </xf>
    <xf numFmtId="169" fontId="25" fillId="0" borderId="0" xfId="0" applyNumberFormat="1" applyFont="1" applyAlignment="1">
      <alignment horizontal="center" vertical="center"/>
    </xf>
    <xf numFmtId="165" fontId="23" fillId="0" borderId="0" xfId="0" applyNumberFormat="1" applyFont="1" applyAlignment="1">
      <alignment horizontal="center" vertical="center"/>
    </xf>
    <xf numFmtId="2" fontId="23" fillId="0" borderId="0" xfId="0" applyNumberFormat="1" applyFont="1" applyAlignment="1">
      <alignment horizontal="center" vertical="center"/>
    </xf>
    <xf numFmtId="169" fontId="23" fillId="0" borderId="0" xfId="0" applyNumberFormat="1" applyFont="1" applyAlignment="1">
      <alignment vertical="center"/>
    </xf>
    <xf numFmtId="173" fontId="23" fillId="0" borderId="0" xfId="0" applyNumberFormat="1" applyFont="1" applyAlignment="1">
      <alignment horizontal="center" vertical="center"/>
    </xf>
    <xf numFmtId="165" fontId="23" fillId="0" borderId="0" xfId="0" applyNumberFormat="1" applyFont="1" applyAlignment="1">
      <alignment vertical="center"/>
    </xf>
    <xf numFmtId="171" fontId="23" fillId="0" borderId="0" xfId="0" applyNumberFormat="1" applyFont="1" applyAlignment="1" applyProtection="1">
      <alignment horizontal="center" vertical="center"/>
      <protection locked="0"/>
    </xf>
    <xf numFmtId="0" fontId="23" fillId="0" borderId="0" xfId="0" applyFont="1" applyAlignment="1" applyProtection="1">
      <alignment horizontal="center" vertical="center"/>
      <protection locked="0"/>
    </xf>
    <xf numFmtId="0" fontId="10" fillId="0" borderId="1" xfId="0" applyFont="1" applyBorder="1" applyAlignment="1">
      <alignment horizontal="justify" vertical="center" wrapText="1"/>
    </xf>
    <xf numFmtId="0" fontId="10" fillId="0" borderId="2"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4" xfId="0" applyFont="1" applyBorder="1" applyAlignment="1">
      <alignment horizontal="justify" vertical="center" wrapText="1"/>
    </xf>
    <xf numFmtId="0" fontId="10" fillId="0" borderId="0" xfId="0" applyFont="1" applyAlignment="1">
      <alignment horizontal="justify" vertical="center" wrapText="1"/>
    </xf>
    <xf numFmtId="0" fontId="10" fillId="0" borderId="5" xfId="0" applyFont="1" applyBorder="1" applyAlignment="1">
      <alignment horizontal="justify" vertical="center" wrapText="1"/>
    </xf>
    <xf numFmtId="0" fontId="10" fillId="0" borderId="6" xfId="0" applyFont="1" applyBorder="1" applyAlignment="1">
      <alignment horizontal="justify" vertical="center" wrapText="1"/>
    </xf>
    <xf numFmtId="0" fontId="10" fillId="0" borderId="7" xfId="0" applyFont="1" applyBorder="1" applyAlignment="1">
      <alignment horizontal="justify" vertical="center" wrapText="1"/>
    </xf>
    <xf numFmtId="0" fontId="10" fillId="0" borderId="8" xfId="0" applyFont="1" applyBorder="1" applyAlignment="1">
      <alignment horizontal="justify" vertical="center" wrapText="1"/>
    </xf>
    <xf numFmtId="0" fontId="11" fillId="0" borderId="4" xfId="0" applyFont="1" applyBorder="1" applyAlignment="1">
      <alignment horizontal="left" vertical="center"/>
    </xf>
    <xf numFmtId="0" fontId="11" fillId="0" borderId="0" xfId="0" applyFont="1" applyAlignment="1">
      <alignment horizontal="left" vertical="center"/>
    </xf>
    <xf numFmtId="0" fontId="11" fillId="0" borderId="5" xfId="0" applyFont="1" applyBorder="1" applyAlignment="1">
      <alignment horizontal="left" vertical="center"/>
    </xf>
    <xf numFmtId="0" fontId="3" fillId="3" borderId="17" xfId="0" applyFont="1" applyFill="1" applyBorder="1" applyAlignment="1" applyProtection="1">
      <alignment vertical="center"/>
      <protection locked="0"/>
    </xf>
    <xf numFmtId="0" fontId="3" fillId="3" borderId="18" xfId="0" applyFont="1" applyFill="1" applyBorder="1" applyAlignment="1" applyProtection="1">
      <alignment vertical="center"/>
      <protection locked="0"/>
    </xf>
    <xf numFmtId="0" fontId="3" fillId="3" borderId="19" xfId="0" applyFont="1" applyFill="1" applyBorder="1" applyAlignment="1" applyProtection="1">
      <alignment vertical="center"/>
      <protection locked="0"/>
    </xf>
    <xf numFmtId="0" fontId="3" fillId="3" borderId="20" xfId="0" applyFont="1" applyFill="1" applyBorder="1" applyAlignment="1" applyProtection="1">
      <alignment vertical="center"/>
      <protection locked="0"/>
    </xf>
    <xf numFmtId="0" fontId="3" fillId="3" borderId="9" xfId="0" applyFont="1" applyFill="1" applyBorder="1" applyAlignment="1" applyProtection="1">
      <alignment vertical="center"/>
      <protection locked="0"/>
    </xf>
    <xf numFmtId="0" fontId="3" fillId="3" borderId="21" xfId="0" applyFont="1" applyFill="1" applyBorder="1" applyAlignment="1" applyProtection="1">
      <alignment vertical="center"/>
      <protection locked="0"/>
    </xf>
    <xf numFmtId="0" fontId="10" fillId="0" borderId="0" xfId="0" applyFont="1" applyAlignment="1">
      <alignment horizontal="right" vertical="center"/>
    </xf>
    <xf numFmtId="167" fontId="10" fillId="0" borderId="0" xfId="0" applyNumberFormat="1" applyFont="1" applyAlignment="1">
      <alignment horizontal="center" vertical="center"/>
    </xf>
    <xf numFmtId="0" fontId="10" fillId="0" borderId="0" xfId="0" applyFont="1" applyAlignment="1">
      <alignment horizontal="right" vertical="center" wrapText="1"/>
    </xf>
    <xf numFmtId="168" fontId="10" fillId="0" borderId="16" xfId="0" applyNumberFormat="1" applyFont="1" applyBorder="1" applyAlignment="1">
      <alignment horizontal="center" vertical="center" wrapText="1"/>
    </xf>
    <xf numFmtId="168" fontId="10" fillId="0" borderId="18" xfId="0" applyNumberFormat="1" applyFont="1" applyBorder="1" applyAlignment="1">
      <alignment horizontal="center" vertical="center" wrapText="1"/>
    </xf>
    <xf numFmtId="0" fontId="11" fillId="0" borderId="0" xfId="0" applyFont="1" applyAlignment="1">
      <alignment horizontal="left" vertical="center" wrapText="1"/>
    </xf>
    <xf numFmtId="0" fontId="10" fillId="0" borderId="9" xfId="0" applyFont="1" applyBorder="1" applyAlignment="1">
      <alignment horizontal="left" vertical="center"/>
    </xf>
    <xf numFmtId="0" fontId="10" fillId="0" borderId="16" xfId="0" applyFont="1" applyBorder="1" applyAlignment="1">
      <alignment horizontal="left" vertical="center"/>
    </xf>
    <xf numFmtId="0" fontId="11" fillId="0" borderId="0" xfId="0" applyFont="1" applyAlignment="1">
      <alignment horizontal="right" vertical="center"/>
    </xf>
    <xf numFmtId="4" fontId="11" fillId="0" borderId="26" xfId="0" applyNumberFormat="1" applyFont="1" applyBorder="1" applyAlignment="1">
      <alignment horizontal="center" vertical="center"/>
    </xf>
    <xf numFmtId="173" fontId="11" fillId="0" borderId="27" xfId="0" applyNumberFormat="1" applyFont="1" applyBorder="1" applyAlignment="1">
      <alignment horizontal="center" vertical="center"/>
    </xf>
    <xf numFmtId="173" fontId="11" fillId="0" borderId="28" xfId="0" applyNumberFormat="1" applyFont="1" applyBorder="1" applyAlignment="1">
      <alignment horizontal="center" vertical="center"/>
    </xf>
    <xf numFmtId="173" fontId="11" fillId="0" borderId="29" xfId="0" applyNumberFormat="1" applyFont="1" applyBorder="1" applyAlignment="1">
      <alignment horizontal="center" vertical="center"/>
    </xf>
    <xf numFmtId="173" fontId="11" fillId="0" borderId="30" xfId="0" applyNumberFormat="1" applyFont="1" applyBorder="1" applyAlignment="1">
      <alignment horizontal="center" vertical="center"/>
    </xf>
    <xf numFmtId="173" fontId="11" fillId="0" borderId="31" xfId="0" applyNumberFormat="1" applyFont="1" applyBorder="1" applyAlignment="1">
      <alignment horizontal="center" vertical="center"/>
    </xf>
    <xf numFmtId="173" fontId="10" fillId="0" borderId="0" xfId="0" applyNumberFormat="1" applyFont="1" applyAlignment="1">
      <alignment horizontal="center" vertical="center"/>
    </xf>
    <xf numFmtId="168" fontId="10" fillId="0" borderId="9" xfId="0" applyNumberFormat="1" applyFont="1" applyBorder="1" applyAlignment="1">
      <alignment horizontal="center" vertical="center" wrapText="1"/>
    </xf>
    <xf numFmtId="0" fontId="3" fillId="3" borderId="32" xfId="0" applyFont="1" applyFill="1" applyBorder="1" applyAlignment="1">
      <alignment horizontal="center" vertical="center" wrapText="1"/>
    </xf>
    <xf numFmtId="0" fontId="3" fillId="3" borderId="33" xfId="0" applyFont="1" applyFill="1" applyBorder="1" applyAlignment="1">
      <alignment horizontal="center" vertical="center" wrapText="1"/>
    </xf>
    <xf numFmtId="0" fontId="3" fillId="3" borderId="34" xfId="0" applyFont="1" applyFill="1" applyBorder="1" applyAlignment="1">
      <alignment horizontal="center" vertical="center" wrapText="1"/>
    </xf>
    <xf numFmtId="0" fontId="3" fillId="3" borderId="35" xfId="0" applyFont="1" applyFill="1" applyBorder="1" applyAlignment="1">
      <alignment horizontal="center" vertical="center" wrapText="1"/>
    </xf>
    <xf numFmtId="0" fontId="3" fillId="3" borderId="0" xfId="0" applyFont="1" applyFill="1" applyAlignment="1">
      <alignment horizontal="center" vertical="center" wrapText="1"/>
    </xf>
    <xf numFmtId="0" fontId="3" fillId="3" borderId="36"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3" fillId="3" borderId="39" xfId="0" applyFont="1" applyFill="1" applyBorder="1" applyAlignment="1">
      <alignment horizontal="center" vertical="center" wrapText="1"/>
    </xf>
    <xf numFmtId="4" fontId="10" fillId="0" borderId="0" xfId="0" applyNumberFormat="1" applyFont="1" applyAlignment="1">
      <alignment horizontal="center"/>
    </xf>
    <xf numFmtId="0" fontId="10" fillId="0" borderId="0" xfId="0" applyFont="1" applyAlignment="1">
      <alignment horizontal="center"/>
    </xf>
    <xf numFmtId="0" fontId="10" fillId="0" borderId="18" xfId="0" applyFont="1" applyBorder="1" applyAlignment="1">
      <alignment horizontal="left" vertical="center"/>
    </xf>
    <xf numFmtId="177" fontId="11" fillId="0" borderId="26" xfId="0" applyNumberFormat="1" applyFont="1" applyBorder="1" applyAlignment="1">
      <alignment horizontal="center" vertical="center"/>
    </xf>
    <xf numFmtId="177" fontId="11" fillId="0" borderId="27" xfId="0" applyNumberFormat="1" applyFont="1" applyBorder="1" applyAlignment="1">
      <alignment horizontal="center" vertical="center"/>
    </xf>
    <xf numFmtId="177" fontId="11" fillId="0" borderId="28" xfId="0" applyNumberFormat="1" applyFont="1" applyBorder="1" applyAlignment="1">
      <alignment horizontal="center" vertical="center"/>
    </xf>
    <xf numFmtId="177" fontId="11" fillId="0" borderId="29" xfId="0" applyNumberFormat="1" applyFont="1" applyBorder="1" applyAlignment="1">
      <alignment horizontal="center" vertical="center"/>
    </xf>
    <xf numFmtId="177" fontId="11" fillId="0" borderId="30" xfId="0" applyNumberFormat="1" applyFont="1" applyBorder="1" applyAlignment="1">
      <alignment horizontal="center" vertical="center"/>
    </xf>
    <xf numFmtId="177" fontId="11" fillId="0" borderId="31" xfId="0" applyNumberFormat="1" applyFont="1" applyBorder="1" applyAlignment="1">
      <alignment horizontal="center" vertical="center"/>
    </xf>
    <xf numFmtId="0" fontId="34" fillId="0" borderId="0" xfId="0" applyFont="1" applyAlignment="1">
      <alignment horizontal="center" vertical="center" wrapText="1"/>
    </xf>
    <xf numFmtId="0" fontId="16" fillId="3" borderId="23" xfId="0" applyFont="1" applyFill="1" applyBorder="1" applyAlignment="1">
      <alignment horizontal="left" vertical="center"/>
    </xf>
    <xf numFmtId="0" fontId="16" fillId="3" borderId="16" xfId="0" applyFont="1" applyFill="1" applyBorder="1" applyAlignment="1">
      <alignment horizontal="left" vertical="center"/>
    </xf>
    <xf numFmtId="0" fontId="20" fillId="0" borderId="9" xfId="0" applyFont="1" applyBorder="1" applyAlignment="1">
      <alignment horizontal="center" vertical="center"/>
    </xf>
    <xf numFmtId="0" fontId="11" fillId="0" borderId="9"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6" xfId="0" applyFont="1" applyBorder="1" applyAlignment="1">
      <alignment horizontal="center" vertical="center"/>
    </xf>
    <xf numFmtId="167" fontId="32" fillId="0" borderId="9" xfId="0" applyNumberFormat="1" applyFont="1" applyBorder="1" applyAlignment="1">
      <alignment horizontal="center" vertical="center" wrapText="1"/>
    </xf>
    <xf numFmtId="167" fontId="32" fillId="0" borderId="16" xfId="0" applyNumberFormat="1" applyFont="1" applyBorder="1" applyAlignment="1">
      <alignment horizontal="center" vertical="center" wrapText="1"/>
    </xf>
    <xf numFmtId="0" fontId="10" fillId="3" borderId="16" xfId="0" applyFont="1" applyFill="1" applyBorder="1" applyAlignment="1">
      <alignment horizontal="left" vertical="center"/>
    </xf>
    <xf numFmtId="0" fontId="10" fillId="0" borderId="4" xfId="0" applyFont="1" applyBorder="1" applyAlignment="1">
      <alignment horizontal="center" vertical="center" wrapText="1"/>
    </xf>
    <xf numFmtId="0" fontId="10" fillId="0" borderId="0" xfId="0" applyFont="1" applyAlignment="1">
      <alignment horizontal="center" vertical="center" wrapText="1"/>
    </xf>
    <xf numFmtId="0" fontId="12" fillId="0" borderId="0" xfId="0" applyFont="1" applyAlignment="1">
      <alignment horizontal="center" vertical="center" wrapText="1"/>
    </xf>
    <xf numFmtId="0" fontId="12" fillId="0" borderId="9" xfId="0" applyFont="1" applyBorder="1" applyAlignment="1">
      <alignment horizontal="center" vertical="center" wrapText="1"/>
    </xf>
    <xf numFmtId="167" fontId="11" fillId="0" borderId="9" xfId="0" applyNumberFormat="1" applyFont="1" applyBorder="1" applyAlignment="1">
      <alignment horizontal="center" vertical="center" wrapText="1"/>
    </xf>
    <xf numFmtId="167" fontId="11" fillId="0" borderId="16" xfId="0" applyNumberFormat="1" applyFont="1" applyBorder="1" applyAlignment="1">
      <alignment horizontal="center" vertical="center" wrapText="1"/>
    </xf>
    <xf numFmtId="0" fontId="12" fillId="0" borderId="0" xfId="0" applyFont="1" applyAlignment="1">
      <alignment horizontal="center" vertical="center"/>
    </xf>
    <xf numFmtId="0" fontId="12" fillId="0" borderId="9" xfId="0" applyFont="1" applyBorder="1" applyAlignment="1">
      <alignment horizontal="center" vertical="center"/>
    </xf>
    <xf numFmtId="0" fontId="36" fillId="5" borderId="47" xfId="6" applyFont="1" applyFill="1" applyBorder="1" applyAlignment="1">
      <alignment horizontal="center" vertical="center" wrapText="1"/>
    </xf>
    <xf numFmtId="0" fontId="36" fillId="5" borderId="0" xfId="6" applyFont="1" applyFill="1" applyAlignment="1">
      <alignment horizontal="center" vertical="center" wrapText="1"/>
    </xf>
    <xf numFmtId="0" fontId="19" fillId="0" borderId="12" xfId="6" applyFont="1" applyBorder="1" applyAlignment="1">
      <alignment horizontal="center" vertical="center" wrapText="1"/>
    </xf>
    <xf numFmtId="2" fontId="3" fillId="0" borderId="1" xfId="6" applyNumberFormat="1" applyFont="1" applyBorder="1" applyAlignment="1">
      <alignment horizontal="center" vertical="center"/>
    </xf>
    <xf numFmtId="2" fontId="3" fillId="0" borderId="2" xfId="6" applyNumberFormat="1" applyFont="1" applyBorder="1" applyAlignment="1">
      <alignment horizontal="center" vertical="center"/>
    </xf>
    <xf numFmtId="2" fontId="3" fillId="0" borderId="3" xfId="6" applyNumberFormat="1" applyFont="1" applyBorder="1" applyAlignment="1">
      <alignment horizontal="center" vertical="center"/>
    </xf>
    <xf numFmtId="2" fontId="3" fillId="0" borderId="6" xfId="6" applyNumberFormat="1" applyFont="1" applyBorder="1" applyAlignment="1">
      <alignment horizontal="center" vertical="center"/>
    </xf>
    <xf numFmtId="2" fontId="3" fillId="0" borderId="7" xfId="6" applyNumberFormat="1" applyFont="1" applyBorder="1" applyAlignment="1">
      <alignment horizontal="center" vertical="center"/>
    </xf>
    <xf numFmtId="2" fontId="3" fillId="0" borderId="8" xfId="6" applyNumberFormat="1" applyFont="1" applyBorder="1" applyAlignment="1">
      <alignment horizontal="center" vertical="center"/>
    </xf>
    <xf numFmtId="0" fontId="18" fillId="0" borderId="86" xfId="6" applyFont="1" applyBorder="1" applyAlignment="1">
      <alignment horizontal="left" vertical="top" wrapText="1"/>
    </xf>
    <xf numFmtId="0" fontId="37" fillId="0" borderId="52" xfId="6" applyFont="1" applyBorder="1" applyAlignment="1">
      <alignment horizontal="center" vertical="center" wrapText="1"/>
    </xf>
    <xf numFmtId="0" fontId="37" fillId="0" borderId="40" xfId="6" applyFont="1" applyBorder="1" applyAlignment="1">
      <alignment horizontal="center" vertical="center" wrapText="1"/>
    </xf>
    <xf numFmtId="0" fontId="37" fillId="0" borderId="42" xfId="6" applyFont="1" applyBorder="1" applyAlignment="1">
      <alignment horizontal="center" vertical="center" wrapText="1"/>
    </xf>
    <xf numFmtId="0" fontId="37" fillId="0" borderId="12" xfId="6" applyFont="1" applyBorder="1" applyAlignment="1">
      <alignment horizontal="center" vertical="center" wrapText="1"/>
    </xf>
    <xf numFmtId="0" fontId="38" fillId="0" borderId="40" xfId="6" applyFont="1" applyBorder="1" applyAlignment="1">
      <alignment horizontal="center" vertical="center" wrapText="1"/>
    </xf>
    <xf numFmtId="0" fontId="38" fillId="0" borderId="12" xfId="6" applyFont="1" applyBorder="1" applyAlignment="1">
      <alignment horizontal="center" vertical="center" wrapText="1"/>
    </xf>
    <xf numFmtId="0" fontId="38" fillId="0" borderId="41" xfId="6" applyFont="1" applyBorder="1" applyAlignment="1">
      <alignment horizontal="center" vertical="center" wrapText="1"/>
    </xf>
    <xf numFmtId="0" fontId="38" fillId="0" borderId="43" xfId="6" applyFont="1" applyBorder="1" applyAlignment="1">
      <alignment horizontal="center" vertical="center" wrapText="1"/>
    </xf>
    <xf numFmtId="0" fontId="6" fillId="3" borderId="32" xfId="0" applyFont="1" applyFill="1" applyBorder="1" applyAlignment="1">
      <alignment horizontal="center" vertical="center" wrapText="1"/>
    </xf>
    <xf numFmtId="0" fontId="6" fillId="3" borderId="33" xfId="0" applyFont="1" applyFill="1" applyBorder="1" applyAlignment="1">
      <alignment horizontal="center" vertical="center" wrapText="1"/>
    </xf>
    <xf numFmtId="0" fontId="6" fillId="3" borderId="34" xfId="0" applyFont="1" applyFill="1" applyBorder="1" applyAlignment="1">
      <alignment horizontal="center" vertical="center" wrapText="1"/>
    </xf>
    <xf numFmtId="0" fontId="6" fillId="3" borderId="35"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36" xfId="0" applyFont="1" applyFill="1" applyBorder="1" applyAlignment="1">
      <alignment horizontal="center" vertical="center" wrapText="1"/>
    </xf>
    <xf numFmtId="0" fontId="6" fillId="3" borderId="37" xfId="0" applyFont="1" applyFill="1" applyBorder="1" applyAlignment="1">
      <alignment horizontal="center" vertical="center" wrapText="1"/>
    </xf>
    <xf numFmtId="0" fontId="6" fillId="3" borderId="38" xfId="0" applyFont="1" applyFill="1" applyBorder="1" applyAlignment="1">
      <alignment horizontal="center" vertical="center" wrapText="1"/>
    </xf>
    <xf numFmtId="0" fontId="6" fillId="3" borderId="39" xfId="0" applyFont="1" applyFill="1" applyBorder="1" applyAlignment="1">
      <alignment horizontal="center" vertical="center" wrapText="1"/>
    </xf>
    <xf numFmtId="0" fontId="6" fillId="0" borderId="0" xfId="0" applyFont="1" applyAlignment="1">
      <alignment horizontal="center" vertical="center" wrapText="1"/>
    </xf>
    <xf numFmtId="0" fontId="10" fillId="0" borderId="4" xfId="0" applyFont="1" applyBorder="1" applyAlignment="1">
      <alignment horizontal="right" vertical="center"/>
    </xf>
    <xf numFmtId="9" fontId="10" fillId="3" borderId="0" xfId="1" applyFont="1" applyFill="1" applyBorder="1" applyAlignment="1" applyProtection="1">
      <alignment horizontal="center" vertical="center"/>
      <protection locked="0"/>
    </xf>
    <xf numFmtId="171" fontId="44" fillId="0" borderId="0" xfId="1" applyNumberFormat="1" applyFont="1" applyBorder="1" applyAlignment="1" applyProtection="1">
      <alignment horizontal="center" vertical="center"/>
    </xf>
    <xf numFmtId="9" fontId="44" fillId="0" borderId="0" xfId="1" applyFont="1" applyBorder="1" applyAlignment="1" applyProtection="1">
      <alignment horizontal="center" vertical="center"/>
    </xf>
    <xf numFmtId="172" fontId="10" fillId="3" borderId="9" xfId="0" applyNumberFormat="1" applyFont="1" applyFill="1" applyBorder="1" applyAlignment="1" applyProtection="1">
      <alignment horizontal="center" vertical="center"/>
      <protection locked="0"/>
    </xf>
    <xf numFmtId="172" fontId="10" fillId="3" borderId="18" xfId="0" applyNumberFormat="1" applyFont="1" applyFill="1" applyBorder="1" applyAlignment="1" applyProtection="1">
      <alignment horizontal="center" vertical="center"/>
      <protection locked="0"/>
    </xf>
    <xf numFmtId="0" fontId="10" fillId="0" borderId="16" xfId="0" applyFont="1" applyBorder="1" applyAlignment="1">
      <alignment horizontal="right" vertical="center"/>
    </xf>
    <xf numFmtId="0" fontId="11" fillId="0" borderId="4" xfId="0" applyFont="1" applyBorder="1" applyAlignment="1">
      <alignment horizontal="right" vertical="center"/>
    </xf>
    <xf numFmtId="171" fontId="10" fillId="3" borderId="9" xfId="1" applyNumberFormat="1" applyFont="1" applyFill="1" applyBorder="1" applyAlignment="1" applyProtection="1">
      <alignment horizontal="center" vertical="center"/>
      <protection locked="0"/>
    </xf>
    <xf numFmtId="164" fontId="10" fillId="0" borderId="16" xfId="1" applyNumberFormat="1" applyFont="1" applyBorder="1" applyAlignment="1" applyProtection="1">
      <alignment horizontal="center" vertical="center"/>
    </xf>
    <xf numFmtId="171" fontId="10" fillId="3" borderId="16" xfId="1" applyNumberFormat="1" applyFont="1" applyFill="1" applyBorder="1" applyAlignment="1" applyProtection="1">
      <alignment horizontal="center" vertical="center"/>
      <protection locked="0"/>
    </xf>
    <xf numFmtId="0" fontId="10" fillId="0" borderId="9" xfId="0" applyFont="1" applyBorder="1" applyAlignment="1">
      <alignment horizontal="right" vertical="center"/>
    </xf>
    <xf numFmtId="164" fontId="11" fillId="0" borderId="0" xfId="1" applyNumberFormat="1" applyFont="1" applyBorder="1" applyAlignment="1" applyProtection="1">
      <alignment horizontal="center" vertical="center"/>
    </xf>
    <xf numFmtId="171" fontId="11" fillId="0" borderId="0" xfId="1" applyNumberFormat="1" applyFont="1" applyBorder="1" applyAlignment="1" applyProtection="1">
      <alignment horizontal="center" vertical="center"/>
    </xf>
    <xf numFmtId="164" fontId="10" fillId="0" borderId="9" xfId="1" applyNumberFormat="1" applyFont="1" applyBorder="1" applyAlignment="1" applyProtection="1">
      <alignment horizontal="center" vertical="center"/>
    </xf>
    <xf numFmtId="171" fontId="10" fillId="0" borderId="9" xfId="1" applyNumberFormat="1" applyFont="1" applyBorder="1" applyAlignment="1" applyProtection="1">
      <alignment horizontal="center" vertical="center"/>
    </xf>
    <xf numFmtId="164" fontId="10" fillId="3" borderId="16" xfId="1" applyNumberFormat="1" applyFont="1" applyFill="1" applyBorder="1" applyAlignment="1" applyProtection="1">
      <alignment horizontal="center" vertical="center"/>
      <protection locked="0"/>
    </xf>
    <xf numFmtId="171" fontId="10" fillId="0" borderId="16" xfId="1" applyNumberFormat="1" applyFont="1" applyBorder="1" applyAlignment="1" applyProtection="1">
      <alignment horizontal="center" vertical="center"/>
    </xf>
    <xf numFmtId="164" fontId="10" fillId="3" borderId="9" xfId="1" applyNumberFormat="1" applyFont="1" applyFill="1" applyBorder="1" applyAlignment="1" applyProtection="1">
      <alignment horizontal="center" vertical="center"/>
      <protection locked="0"/>
    </xf>
    <xf numFmtId="0" fontId="11" fillId="0" borderId="0" xfId="0" applyFont="1" applyAlignment="1">
      <alignment horizontal="center" vertical="center" wrapText="1"/>
    </xf>
    <xf numFmtId="0" fontId="11" fillId="0" borderId="5" xfId="0" applyFont="1" applyBorder="1" applyAlignment="1">
      <alignment horizontal="center" vertical="center" wrapText="1"/>
    </xf>
    <xf numFmtId="171" fontId="10" fillId="0" borderId="0" xfId="1" applyNumberFormat="1" applyFont="1" applyBorder="1" applyAlignment="1" applyProtection="1">
      <alignment horizontal="center" vertical="center"/>
    </xf>
    <xf numFmtId="164" fontId="10" fillId="3" borderId="0" xfId="1" applyNumberFormat="1" applyFont="1" applyFill="1" applyBorder="1" applyAlignment="1" applyProtection="1">
      <alignment horizontal="center" vertical="center"/>
      <protection locked="0"/>
    </xf>
    <xf numFmtId="9" fontId="10" fillId="0" borderId="0" xfId="1" applyFont="1" applyFill="1" applyBorder="1" applyAlignment="1" applyProtection="1">
      <alignment horizontal="center" vertical="center"/>
    </xf>
    <xf numFmtId="0" fontId="10" fillId="0" borderId="18" xfId="0" applyFont="1" applyBorder="1" applyAlignment="1">
      <alignment horizontal="right" vertical="center"/>
    </xf>
    <xf numFmtId="0" fontId="10" fillId="3" borderId="23" xfId="0" applyFont="1" applyFill="1" applyBorder="1" applyAlignment="1">
      <alignment horizontal="left" vertical="center"/>
    </xf>
    <xf numFmtId="0" fontId="10" fillId="3" borderId="24" xfId="0" applyFont="1" applyFill="1" applyBorder="1" applyAlignment="1">
      <alignment horizontal="left" vertical="center"/>
    </xf>
    <xf numFmtId="0" fontId="11" fillId="0" borderId="0" xfId="0" applyFont="1" applyAlignment="1">
      <alignment horizontal="center" vertical="center"/>
    </xf>
    <xf numFmtId="0" fontId="11" fillId="0" borderId="25" xfId="0" applyFont="1" applyBorder="1" applyAlignment="1">
      <alignment horizontal="right" vertical="center"/>
    </xf>
    <xf numFmtId="0" fontId="11" fillId="0" borderId="22" xfId="0" applyFont="1" applyBorder="1" applyAlignment="1">
      <alignment horizontal="right" vertical="center"/>
    </xf>
    <xf numFmtId="171" fontId="44" fillId="0" borderId="22" xfId="1" applyNumberFormat="1" applyFont="1" applyBorder="1" applyAlignment="1" applyProtection="1">
      <alignment horizontal="center" vertical="center"/>
    </xf>
    <xf numFmtId="0" fontId="30" fillId="2" borderId="91" xfId="0" applyFont="1" applyFill="1" applyBorder="1" applyAlignment="1">
      <alignment horizontal="center" vertical="center"/>
    </xf>
    <xf numFmtId="0" fontId="30" fillId="2" borderId="107" xfId="0" applyFont="1" applyFill="1" applyBorder="1" applyAlignment="1">
      <alignment horizontal="center" vertical="center"/>
    </xf>
    <xf numFmtId="49" fontId="3" fillId="2" borderId="41" xfId="0" applyNumberFormat="1" applyFont="1" applyFill="1" applyBorder="1" applyAlignment="1">
      <alignment horizontal="center" vertical="center" wrapText="1"/>
    </xf>
    <xf numFmtId="49" fontId="3" fillId="2" borderId="43" xfId="0" applyNumberFormat="1" applyFont="1" applyFill="1" applyBorder="1" applyAlignment="1">
      <alignment horizontal="center" vertical="center" wrapText="1"/>
    </xf>
    <xf numFmtId="49" fontId="3" fillId="2" borderId="12" xfId="0" applyNumberFormat="1" applyFont="1" applyFill="1" applyBorder="1" applyAlignment="1">
      <alignment horizontal="center" vertical="center" wrapText="1"/>
    </xf>
    <xf numFmtId="49" fontId="3" fillId="2" borderId="40" xfId="0" applyNumberFormat="1" applyFont="1" applyFill="1" applyBorder="1" applyAlignment="1">
      <alignment horizontal="center" vertical="center" wrapText="1"/>
    </xf>
    <xf numFmtId="49" fontId="3" fillId="2" borderId="40" xfId="0" applyNumberFormat="1" applyFont="1" applyFill="1" applyBorder="1" applyAlignment="1">
      <alignment horizontal="center" vertical="center"/>
    </xf>
    <xf numFmtId="49" fontId="3" fillId="2" borderId="12" xfId="0" applyNumberFormat="1" applyFont="1" applyFill="1" applyBorder="1" applyAlignment="1">
      <alignment horizontal="center" vertical="center"/>
    </xf>
    <xf numFmtId="49" fontId="3" fillId="2" borderId="52" xfId="0" applyNumberFormat="1" applyFont="1" applyFill="1" applyBorder="1" applyAlignment="1">
      <alignment horizontal="center" vertical="center" wrapText="1"/>
    </xf>
    <xf numFmtId="49" fontId="3" fillId="2" borderId="42" xfId="0" applyNumberFormat="1" applyFont="1" applyFill="1" applyBorder="1" applyAlignment="1">
      <alignment horizontal="center" vertical="center" wrapText="1"/>
    </xf>
    <xf numFmtId="0" fontId="13" fillId="5" borderId="0" xfId="0" applyFont="1" applyFill="1" applyAlignment="1">
      <alignment horizontal="left" vertical="center"/>
    </xf>
    <xf numFmtId="0" fontId="14" fillId="5" borderId="0" xfId="0" applyFont="1" applyFill="1" applyAlignment="1">
      <alignment horizontal="left" vertical="center"/>
    </xf>
    <xf numFmtId="174" fontId="12" fillId="0" borderId="53" xfId="0" applyNumberFormat="1" applyFont="1" applyBorder="1" applyAlignment="1">
      <alignment horizontal="center" vertical="center"/>
    </xf>
    <xf numFmtId="0" fontId="22" fillId="0" borderId="54" xfId="0" applyFont="1" applyBorder="1" applyAlignment="1">
      <alignment horizontal="center" vertical="center"/>
    </xf>
    <xf numFmtId="0" fontId="22" fillId="0" borderId="55" xfId="0" applyFont="1" applyBorder="1" applyAlignment="1">
      <alignment horizontal="center" vertical="center"/>
    </xf>
    <xf numFmtId="0" fontId="22" fillId="0" borderId="56" xfId="0" applyFont="1" applyBorder="1" applyAlignment="1">
      <alignment horizontal="center" vertical="center"/>
    </xf>
    <xf numFmtId="0" fontId="12" fillId="0" borderId="53" xfId="0" applyFont="1" applyBorder="1" applyAlignment="1">
      <alignment vertical="center" wrapText="1"/>
    </xf>
    <xf numFmtId="0" fontId="3" fillId="3" borderId="23" xfId="0" applyFont="1" applyFill="1" applyBorder="1" applyAlignment="1">
      <alignment horizontal="left" vertical="center"/>
    </xf>
    <xf numFmtId="0" fontId="3" fillId="3" borderId="16" xfId="0" applyFont="1" applyFill="1" applyBorder="1" applyAlignment="1">
      <alignment horizontal="left" vertical="center"/>
    </xf>
    <xf numFmtId="0" fontId="12" fillId="0" borderId="4" xfId="0" applyFont="1" applyBorder="1" applyAlignment="1">
      <alignment horizontal="left" vertical="center"/>
    </xf>
    <xf numFmtId="0" fontId="12" fillId="0" borderId="0" xfId="0" applyFont="1" applyAlignment="1">
      <alignment horizontal="left" vertical="center"/>
    </xf>
    <xf numFmtId="0" fontId="1" fillId="2" borderId="91" xfId="0" applyFont="1" applyFill="1" applyBorder="1" applyAlignment="1">
      <alignment horizontal="center" vertical="center"/>
    </xf>
    <xf numFmtId="0" fontId="1" fillId="2" borderId="92" xfId="0" applyFont="1" applyFill="1" applyBorder="1" applyAlignment="1">
      <alignment horizontal="center" vertical="center"/>
    </xf>
    <xf numFmtId="49" fontId="3" fillId="2" borderId="45" xfId="0" applyNumberFormat="1" applyFont="1" applyFill="1" applyBorder="1" applyAlignment="1">
      <alignment horizontal="center" vertical="center" wrapText="1"/>
    </xf>
    <xf numFmtId="0" fontId="22" fillId="0" borderId="63" xfId="0" applyFont="1" applyBorder="1" applyAlignment="1">
      <alignment horizontal="center" vertical="center"/>
    </xf>
    <xf numFmtId="0" fontId="22" fillId="0" borderId="86" xfId="0" applyFont="1" applyBorder="1" applyAlignment="1">
      <alignment horizontal="center" vertical="center"/>
    </xf>
    <xf numFmtId="0" fontId="22" fillId="0" borderId="62" xfId="0" applyFont="1" applyBorder="1" applyAlignment="1">
      <alignment horizontal="center" vertical="center"/>
    </xf>
    <xf numFmtId="49" fontId="3" fillId="2" borderId="46" xfId="0" applyNumberFormat="1" applyFont="1" applyFill="1" applyBorder="1" applyAlignment="1">
      <alignment horizontal="center" vertical="center" wrapText="1"/>
    </xf>
    <xf numFmtId="49" fontId="3" fillId="2" borderId="44" xfId="0" applyNumberFormat="1" applyFont="1" applyFill="1" applyBorder="1" applyAlignment="1">
      <alignment horizontal="center" vertical="center" wrapText="1"/>
    </xf>
    <xf numFmtId="49" fontId="3" fillId="2" borderId="45" xfId="0" applyNumberFormat="1" applyFont="1" applyFill="1" applyBorder="1" applyAlignment="1">
      <alignment horizontal="center" vertical="center"/>
    </xf>
    <xf numFmtId="0" fontId="14" fillId="5" borderId="0" xfId="0" applyFont="1" applyFill="1" applyAlignment="1">
      <alignment horizontal="left"/>
    </xf>
    <xf numFmtId="0" fontId="1" fillId="2" borderId="88" xfId="0" applyFont="1" applyFill="1" applyBorder="1" applyAlignment="1">
      <alignment horizontal="center" vertical="center"/>
    </xf>
    <xf numFmtId="0" fontId="1" fillId="2" borderId="90" xfId="0" applyFont="1" applyFill="1" applyBorder="1" applyAlignment="1">
      <alignment horizontal="center" vertical="center"/>
    </xf>
    <xf numFmtId="49" fontId="3" fillId="2" borderId="87" xfId="0" applyNumberFormat="1" applyFont="1" applyFill="1" applyBorder="1" applyAlignment="1">
      <alignment horizontal="center" vertical="center" wrapText="1"/>
    </xf>
    <xf numFmtId="49" fontId="3" fillId="2" borderId="89" xfId="0" applyNumberFormat="1" applyFont="1" applyFill="1" applyBorder="1" applyAlignment="1">
      <alignment horizontal="center" vertical="center" wrapText="1"/>
    </xf>
    <xf numFmtId="0" fontId="47" fillId="0" borderId="0" xfId="0" applyFont="1" applyAlignment="1">
      <alignment horizontal="left" vertical="center"/>
    </xf>
    <xf numFmtId="0" fontId="51" fillId="0" borderId="0" xfId="0" applyFont="1" applyAlignment="1">
      <alignment horizontal="left" vertical="center" wrapText="1"/>
    </xf>
    <xf numFmtId="0" fontId="51" fillId="0" borderId="116" xfId="0" applyFont="1" applyBorder="1" applyAlignment="1">
      <alignment horizontal="left" vertical="center" wrapText="1"/>
    </xf>
    <xf numFmtId="0" fontId="1" fillId="2" borderId="107" xfId="0" applyFont="1" applyFill="1" applyBorder="1" applyAlignment="1">
      <alignment horizontal="center" vertical="center"/>
    </xf>
    <xf numFmtId="49" fontId="3" fillId="2" borderId="93" xfId="0" applyNumberFormat="1" applyFont="1" applyFill="1" applyBorder="1" applyAlignment="1">
      <alignment horizontal="center" vertical="center" wrapText="1"/>
    </xf>
    <xf numFmtId="49" fontId="3" fillId="2" borderId="49" xfId="0" applyNumberFormat="1" applyFont="1" applyFill="1" applyBorder="1" applyAlignment="1">
      <alignment horizontal="center" vertical="center" wrapText="1"/>
    </xf>
    <xf numFmtId="0" fontId="22" fillId="0" borderId="95" xfId="0" applyFont="1" applyBorder="1" applyAlignment="1">
      <alignment horizontal="center" vertical="center"/>
    </xf>
    <xf numFmtId="0" fontId="22" fillId="0" borderId="96" xfId="0" applyFont="1" applyBorder="1" applyAlignment="1">
      <alignment horizontal="center" vertical="center"/>
    </xf>
    <xf numFmtId="0" fontId="22" fillId="0" borderId="97" xfId="0" applyFont="1" applyBorder="1" applyAlignment="1">
      <alignment horizontal="center" vertical="center"/>
    </xf>
    <xf numFmtId="0" fontId="31" fillId="0" borderId="0" xfId="0" applyFont="1" applyAlignment="1">
      <alignment horizontal="left" vertical="center"/>
    </xf>
    <xf numFmtId="0" fontId="31" fillId="0" borderId="98" xfId="0" applyFont="1" applyBorder="1" applyAlignment="1">
      <alignment horizontal="left" vertical="center"/>
    </xf>
    <xf numFmtId="0" fontId="12" fillId="0" borderId="53" xfId="0" applyFont="1" applyBorder="1" applyAlignment="1">
      <alignment horizontal="center" vertical="center" wrapText="1"/>
    </xf>
    <xf numFmtId="0" fontId="19" fillId="2" borderId="83" xfId="7" applyFont="1" applyFill="1" applyBorder="1" applyAlignment="1">
      <alignment horizontal="right" vertical="center" wrapText="1"/>
    </xf>
    <xf numFmtId="0" fontId="19" fillId="2" borderId="84" xfId="7" applyFont="1" applyFill="1" applyBorder="1" applyAlignment="1">
      <alignment horizontal="right" vertical="center" wrapText="1"/>
    </xf>
    <xf numFmtId="0" fontId="17" fillId="7" borderId="1" xfId="7" applyFont="1" applyFill="1" applyBorder="1" applyAlignment="1">
      <alignment horizontal="center" vertical="center"/>
    </xf>
    <xf numFmtId="0" fontId="17" fillId="7" borderId="2" xfId="7" applyFont="1" applyFill="1" applyBorder="1" applyAlignment="1">
      <alignment horizontal="center" vertical="center"/>
    </xf>
    <xf numFmtId="0" fontId="17" fillId="7" borderId="3" xfId="7" applyFont="1" applyFill="1" applyBorder="1" applyAlignment="1">
      <alignment horizontal="center" vertical="center"/>
    </xf>
    <xf numFmtId="0" fontId="18" fillId="0" borderId="6" xfId="7" applyFont="1" applyBorder="1" applyAlignment="1">
      <alignment horizontal="center" vertical="center" wrapText="1"/>
    </xf>
    <xf numFmtId="0" fontId="18" fillId="0" borderId="7" xfId="7" applyFont="1" applyBorder="1" applyAlignment="1">
      <alignment horizontal="center" vertical="center" wrapText="1"/>
    </xf>
    <xf numFmtId="0" fontId="18" fillId="0" borderId="8" xfId="7" applyFont="1" applyBorder="1" applyAlignment="1">
      <alignment horizontal="center" vertical="center" wrapText="1"/>
    </xf>
    <xf numFmtId="0" fontId="26" fillId="0" borderId="0" xfId="0" applyFont="1" applyAlignment="1">
      <alignment horizontal="left" vertical="center" wrapText="1"/>
    </xf>
    <xf numFmtId="0" fontId="10" fillId="0" borderId="0" xfId="0" applyFont="1" applyAlignment="1">
      <alignment horizontal="left" vertical="center" wrapText="1"/>
    </xf>
    <xf numFmtId="0" fontId="11" fillId="0" borderId="0" xfId="0" applyFont="1" applyAlignment="1">
      <alignment horizontal="right" vertical="center" wrapText="1"/>
    </xf>
  </cellXfs>
  <cellStyles count="17">
    <cellStyle name="Komma 2" xfId="16" xr:uid="{BA8B44C3-CB50-45A1-9189-F9F547777EAA}"/>
    <cellStyle name="Prozent" xfId="1" builtinId="5"/>
    <cellStyle name="Prozent 2" xfId="2" xr:uid="{00000000-0005-0000-0000-000002000000}"/>
    <cellStyle name="Standard" xfId="0" builtinId="0"/>
    <cellStyle name="Standard 11" xfId="6" xr:uid="{4C0D397F-61C5-4ED2-BCF3-8CE0A1D32AB2}"/>
    <cellStyle name="Standard 11 2" xfId="9" xr:uid="{84B98812-3234-42DB-AF15-C294BF5679AB}"/>
    <cellStyle name="Standard 2" xfId="3" xr:uid="{00000000-0005-0000-0000-000004000000}"/>
    <cellStyle name="Standard 2 2" xfId="12" xr:uid="{5EE0BF1C-CDDE-F74A-AAD1-071C7206E18D}"/>
    <cellStyle name="Standard 3" xfId="7" xr:uid="{CCD1210B-CCD0-41F7-BFE4-621453A5EBB5}"/>
    <cellStyle name="Standard 4" xfId="4" xr:uid="{00000000-0005-0000-0000-000005000000}"/>
    <cellStyle name="Standard 4 2" xfId="5" xr:uid="{24EBB6BC-41FE-4EB5-8164-AF6665D80707}"/>
    <cellStyle name="Standard 6" xfId="13" xr:uid="{97338197-10E2-7D48-AACC-346226A97265}"/>
    <cellStyle name="Standard 7" xfId="14" xr:uid="{19C6A74D-F19B-4235-BE35-4FDDD5C19549}"/>
    <cellStyle name="Standard 9" xfId="15" xr:uid="{6701EF36-51B4-4F47-A06D-95CD0455DAA2}"/>
    <cellStyle name="Standard_5 A2.1 Preisverzeichnis Unterhaltsreinigung" xfId="10" xr:uid="{2F3DCE7B-5329-43E4-AE26-B1591E1FC9F9}"/>
    <cellStyle name="Währung 2" xfId="8" xr:uid="{986A076C-9498-4AE9-9995-787462835D57}"/>
    <cellStyle name="Währung 3" xfId="11" xr:uid="{0053333A-DA92-4C2E-9D79-BB886FD25C8C}"/>
  </cellStyles>
  <dxfs count="1">
    <dxf>
      <fill>
        <patternFill>
          <bgColor theme="0" tint="-4.9989318521683403E-2"/>
        </patternFill>
      </fill>
    </dxf>
  </dxfs>
  <tableStyles count="0" defaultTableStyle="TableStyleMedium2" defaultPivotStyle="PivotStyleLight16"/>
  <colors>
    <mruColors>
      <color rgb="FFF4F3F4"/>
      <color rgb="FF4408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microsoft.com/office/2017/10/relationships/person" Target="persons/person.xml"/><Relationship Id="rId37"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https://basicfm.sharepoint.com/sites/BeratungProjekte/Dokumente/Stadt%20Papenburg/52699_Ausschreibung%20Reinigung%202025/4%20Projektdurchf&#252;hrung/00_Erhaltene%20Unterlagen/Vergabeunterlagen%20Papenburg%20vorige%20Ausschreibung/M-2023-0015%20-%206.100%20Objekt&#252;bergreifende%20Ausschreibungen%20und%20Rahmenvertr&#228;ge%20-%202.%20Arbeitsversion%20Reini/6.1%20bis%206.2%20Zusammenfassung%20und%20Preisbl&#228;tter.xlsx" TargetMode="External"/><Relationship Id="rId2" Type="http://schemas.microsoft.com/office/2019/04/relationships/externalLinkLongPath" Target="https://basicfm.sharepoint.com/sites/BeratungProjekte/Dokumente/Stadt%20Papenburg/52699_Ausschreibung%20Reinigung%202025/4%20Projektdurchf&#252;hrung/00_Erhaltene%20Unterlagen/Vergabeunterlagen%20Papenburg%20vorige%20Ausschreibung/M-2023-0015%20-%206.100%20Objekt&#252;bergreifende%20Ausschreibungen%20und%20Rahmenvertr&#228;ge%20-%202.%20Arbeitsversion%20Reini/6.1%20bis%206.2%20Zusammenfassung%20und%20Preisbl&#228;tter.xlsx?D48EE0E9" TargetMode="External"/><Relationship Id="rId1" Type="http://schemas.openxmlformats.org/officeDocument/2006/relationships/externalLinkPath" Target="file:///D48EE0E9/6.1%20bis%206.2%20Zusammenfassung%20und%20Preisbl&#228;tt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R+I (Jahresintervalle)"/>
      <sheetName val="R+I (Reinigungsleistung UR)"/>
      <sheetName val="R+I (GrR Leistungswerte Preise)"/>
      <sheetName val="R+I (Qualitätskontrolle)"/>
      <sheetName val="R+I (Leistungswerte GlR)"/>
      <sheetName val="Datenlisten Zellen"/>
      <sheetName val="Angebot Qualitätskontrolle"/>
      <sheetName val="Losinformationen"/>
      <sheetName val="Stammdatenmatrix"/>
      <sheetName val="Adressen"/>
      <sheetName val="Musterkalkulation"/>
      <sheetName val="Zusammenfassung"/>
      <sheetName val="Los 1.1 UR"/>
      <sheetName val="Los 1.2 UR"/>
      <sheetName val="Los 2.1 UR"/>
      <sheetName val="Los 2.1 GrR"/>
      <sheetName val="Los 2.2 UR"/>
      <sheetName val="Los 2.2 GrR"/>
      <sheetName val="Los 2.3 UR"/>
      <sheetName val="Los 2.3 GrR"/>
      <sheetName val="Los 2.4 UR"/>
      <sheetName val="Los 2.4 GrR"/>
      <sheetName val="Los 2.5 UR"/>
      <sheetName val="Los 2.5 GrR"/>
      <sheetName val="Los 2.6 UR"/>
      <sheetName val="Los 2.6 GrR"/>
      <sheetName val="Los 2.7 UR"/>
      <sheetName val="Los 2.7 GrR"/>
      <sheetName val="Los 3.1 UR"/>
      <sheetName val="Los 3.2 UR"/>
      <sheetName val="Los 3.3 UR"/>
      <sheetName val="Los 3.4 UR"/>
      <sheetName val="Los 3.5 UR"/>
      <sheetName val="Los 3.5 GrR"/>
      <sheetName val="Los 4.1 UR"/>
      <sheetName val="Los 4.1 GrR"/>
      <sheetName val="Los 4.2 UR"/>
      <sheetName val="Los 4.3 UR"/>
      <sheetName val="Los 4.3 GrR"/>
      <sheetName val="Los 4.4 UR"/>
      <sheetName val="Los 4.4 GrR"/>
      <sheetName val="Los 4.5 UR"/>
      <sheetName val="Los 4.5 GrR"/>
      <sheetName val="Los 5.1 UR"/>
      <sheetName val="Los 5.1 GrR"/>
      <sheetName val="Los 5.2 UR"/>
      <sheetName val="Los 5.2 GrR"/>
      <sheetName val="Los 5.3 UR"/>
      <sheetName val="Los 5.3 GrR"/>
      <sheetName val="Los 5.4 UR"/>
      <sheetName val="Los 5.4 GrR"/>
      <sheetName val="Los 6.1 UR"/>
      <sheetName val="Los 6.2 UR"/>
      <sheetName val="Los 6.3 UR"/>
      <sheetName val="Los 6.4 UR"/>
      <sheetName val="Los 6.5 UR"/>
      <sheetName val="Los 6.6 UR"/>
      <sheetName val="Los 7.1 U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persons/person.xml><?xml version="1.0" encoding="utf-8"?>
<personList xmlns="http://schemas.microsoft.com/office/spreadsheetml/2018/threadedcomments" xmlns:x="http://schemas.openxmlformats.org/spreadsheetml/2006/main">
  <person displayName="Sabrina Schlatt" id="{7E4A0D7D-ABBA-497E-93DA-54BF7FFC5CE6}" userId="S::s.schlatt@basic-fm.com::e3f55ac9-c125-4c38-82f1-96fba27511cc"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F92" dT="2026-02-27T08:51:54.45" personId="{7E4A0D7D-ABBA-497E-93DA-54BF7FFC5CE6}" id="{4320941B-A90D-49EA-87C4-2B102D3BA5BD}">
    <text>Büro oder Besprechungsraum? Im erhaltenen Raumbuch einmal Büro Fraktion  und einmal als Besprechungsraum deklariert</text>
  </threadedComment>
  <threadedComment ref="T137" dT="2026-02-27T08:53:26.81" personId="{7E4A0D7D-ABBA-497E-93DA-54BF7FFC5CE6}" id="{2207FE6E-3158-4635-8ACB-61DA1F6A3315}">
    <text>Ist es weiterhin korrekt, dass dieser Raum keine zusätzliche Abfallentsorgung erhält?</text>
  </threadedComment>
  <threadedComment ref="T138" dT="2026-02-27T08:53:26.81" personId="{7E4A0D7D-ABBA-497E-93DA-54BF7FFC5CE6}" id="{AD88BF5F-BEDA-4DB4-B539-9D8BA63BCC52}">
    <text>Ist es weiterhin korrekt, dass dieser Raum keine zusätzliche Abfallentsorgung erhält?</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5.bin"/><Relationship Id="rId4" Type="http://schemas.microsoft.com/office/2017/10/relationships/threadedComment" Target="../threadedComments/threadedComment1.xm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B1:AW66"/>
  <sheetViews>
    <sheetView showGridLines="0" tabSelected="1" zoomScaleNormal="100" zoomScaleSheetLayoutView="100" workbookViewId="0">
      <selection activeCell="AZ34" sqref="AZ34"/>
    </sheetView>
  </sheetViews>
  <sheetFormatPr baseColWidth="10" defaultColWidth="9.1640625" defaultRowHeight="14" x14ac:dyDescent="0.15"/>
  <cols>
    <col min="1" max="33" width="2.6640625" style="7" customWidth="1"/>
    <col min="34" max="34" width="4.1640625" style="7" customWidth="1"/>
    <col min="35" max="49" width="2.6640625" style="7" customWidth="1"/>
    <col min="50" max="16384" width="9.1640625" style="7"/>
  </cols>
  <sheetData>
    <row r="1" spans="2:49" ht="15" customHeight="1" x14ac:dyDescent="0.15"/>
    <row r="2" spans="2:49" ht="25.25" customHeight="1" x14ac:dyDescent="0.2">
      <c r="B2" s="4" t="s">
        <v>0</v>
      </c>
      <c r="C2" s="5"/>
      <c r="D2" s="5"/>
      <c r="E2" s="5"/>
      <c r="F2" s="5"/>
      <c r="G2" s="5"/>
      <c r="H2" s="5"/>
      <c r="I2" s="5"/>
      <c r="J2" s="5"/>
      <c r="K2" s="5"/>
      <c r="L2" s="5"/>
      <c r="M2" s="5"/>
      <c r="N2" s="5"/>
      <c r="O2" s="5"/>
      <c r="P2" s="5"/>
      <c r="Q2" s="5"/>
      <c r="R2" s="5"/>
      <c r="S2" s="5"/>
      <c r="T2" s="5"/>
      <c r="U2" s="5"/>
      <c r="V2" s="5"/>
      <c r="W2" s="5"/>
      <c r="X2" s="5"/>
      <c r="Y2" s="5"/>
      <c r="Z2" s="5"/>
      <c r="AA2" s="5"/>
      <c r="AB2" s="5"/>
      <c r="AC2" s="5"/>
      <c r="AD2" s="5"/>
      <c r="AE2" s="4" t="s">
        <v>1</v>
      </c>
      <c r="AF2" s="5"/>
      <c r="AG2" s="5"/>
    </row>
    <row r="3" spans="2:49" ht="25.25" customHeight="1" x14ac:dyDescent="0.2">
      <c r="B3" s="5" t="s">
        <v>2</v>
      </c>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row>
    <row r="4" spans="2:49" ht="15" customHeight="1" x14ac:dyDescent="0.2">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row>
    <row r="5" spans="2:49" ht="15" customHeight="1" x14ac:dyDescent="0.15"/>
    <row r="6" spans="2:49" ht="15" customHeight="1" x14ac:dyDescent="0.2">
      <c r="B6" s="6" t="s">
        <v>3</v>
      </c>
    </row>
    <row r="7" spans="2:49" ht="7.5" customHeight="1" x14ac:dyDescent="0.2">
      <c r="B7" s="8"/>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row>
    <row r="8" spans="2:49" ht="7.5" customHeight="1" thickBot="1" x14ac:dyDescent="0.2">
      <c r="B8" s="10"/>
    </row>
    <row r="9" spans="2:49" ht="15" customHeight="1" x14ac:dyDescent="0.15">
      <c r="B9" s="422" t="s">
        <v>4</v>
      </c>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4"/>
      <c r="AI9" s="457" t="s">
        <v>5</v>
      </c>
      <c r="AJ9" s="458"/>
      <c r="AK9" s="458"/>
      <c r="AL9" s="458"/>
      <c r="AM9" s="458"/>
      <c r="AN9" s="458"/>
      <c r="AO9" s="458"/>
      <c r="AP9" s="458"/>
      <c r="AQ9" s="458"/>
      <c r="AR9" s="458"/>
      <c r="AS9" s="458"/>
      <c r="AT9" s="458"/>
      <c r="AU9" s="458"/>
      <c r="AV9" s="458"/>
      <c r="AW9" s="459"/>
    </row>
    <row r="10" spans="2:49" ht="15" customHeight="1" x14ac:dyDescent="0.15">
      <c r="B10" s="425"/>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7"/>
      <c r="AI10" s="460"/>
      <c r="AJ10" s="461"/>
      <c r="AK10" s="461"/>
      <c r="AL10" s="461"/>
      <c r="AM10" s="461"/>
      <c r="AN10" s="461"/>
      <c r="AO10" s="461"/>
      <c r="AP10" s="461"/>
      <c r="AQ10" s="461"/>
      <c r="AR10" s="461"/>
      <c r="AS10" s="461"/>
      <c r="AT10" s="461"/>
      <c r="AU10" s="461"/>
      <c r="AV10" s="461"/>
      <c r="AW10" s="462"/>
    </row>
    <row r="11" spans="2:49" ht="15" customHeight="1" x14ac:dyDescent="0.15">
      <c r="B11" s="425"/>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7"/>
      <c r="AI11" s="460"/>
      <c r="AJ11" s="461"/>
      <c r="AK11" s="461"/>
      <c r="AL11" s="461"/>
      <c r="AM11" s="461"/>
      <c r="AN11" s="461"/>
      <c r="AO11" s="461"/>
      <c r="AP11" s="461"/>
      <c r="AQ11" s="461"/>
      <c r="AR11" s="461"/>
      <c r="AS11" s="461"/>
      <c r="AT11" s="461"/>
      <c r="AU11" s="461"/>
      <c r="AV11" s="461"/>
      <c r="AW11" s="462"/>
    </row>
    <row r="12" spans="2:49" ht="15" customHeight="1" x14ac:dyDescent="0.15">
      <c r="B12" s="428"/>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30"/>
      <c r="AI12" s="460"/>
      <c r="AJ12" s="461"/>
      <c r="AK12" s="461"/>
      <c r="AL12" s="461"/>
      <c r="AM12" s="461"/>
      <c r="AN12" s="461"/>
      <c r="AO12" s="461"/>
      <c r="AP12" s="461"/>
      <c r="AQ12" s="461"/>
      <c r="AR12" s="461"/>
      <c r="AS12" s="461"/>
      <c r="AT12" s="461"/>
      <c r="AU12" s="461"/>
      <c r="AV12" s="461"/>
      <c r="AW12" s="462"/>
    </row>
    <row r="13" spans="2:49" ht="7.5" customHeight="1" x14ac:dyDescent="0.15">
      <c r="B13" s="20"/>
      <c r="C13" s="20"/>
      <c r="D13" s="20"/>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I13" s="460"/>
      <c r="AJ13" s="461"/>
      <c r="AK13" s="461"/>
      <c r="AL13" s="461"/>
      <c r="AM13" s="461"/>
      <c r="AN13" s="461"/>
      <c r="AO13" s="461"/>
      <c r="AP13" s="461"/>
      <c r="AQ13" s="461"/>
      <c r="AR13" s="461"/>
      <c r="AS13" s="461"/>
      <c r="AT13" s="461"/>
      <c r="AU13" s="461"/>
      <c r="AV13" s="461"/>
      <c r="AW13" s="462"/>
    </row>
    <row r="14" spans="2:49" ht="7.5" customHeight="1" x14ac:dyDescent="0.15">
      <c r="B14" s="11"/>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3"/>
      <c r="AI14" s="460"/>
      <c r="AJ14" s="461"/>
      <c r="AK14" s="461"/>
      <c r="AL14" s="461"/>
      <c r="AM14" s="461"/>
      <c r="AN14" s="461"/>
      <c r="AO14" s="461"/>
      <c r="AP14" s="461"/>
      <c r="AQ14" s="461"/>
      <c r="AR14" s="461"/>
      <c r="AS14" s="461"/>
      <c r="AT14" s="461"/>
      <c r="AU14" s="461"/>
      <c r="AV14" s="461"/>
      <c r="AW14" s="462"/>
    </row>
    <row r="15" spans="2:49" ht="15" customHeight="1" x14ac:dyDescent="0.15">
      <c r="B15" s="431" t="s">
        <v>6</v>
      </c>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3"/>
      <c r="AI15" s="460"/>
      <c r="AJ15" s="461"/>
      <c r="AK15" s="461"/>
      <c r="AL15" s="461"/>
      <c r="AM15" s="461"/>
      <c r="AN15" s="461"/>
      <c r="AO15" s="461"/>
      <c r="AP15" s="461"/>
      <c r="AQ15" s="461"/>
      <c r="AR15" s="461"/>
      <c r="AS15" s="461"/>
      <c r="AT15" s="461"/>
      <c r="AU15" s="461"/>
      <c r="AV15" s="461"/>
      <c r="AW15" s="462"/>
    </row>
    <row r="16" spans="2:49" ht="15" customHeight="1" x14ac:dyDescent="0.15">
      <c r="B16" s="431"/>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3"/>
      <c r="AI16" s="460"/>
      <c r="AJ16" s="461"/>
      <c r="AK16" s="461"/>
      <c r="AL16" s="461"/>
      <c r="AM16" s="461"/>
      <c r="AN16" s="461"/>
      <c r="AO16" s="461"/>
      <c r="AP16" s="461"/>
      <c r="AQ16" s="461"/>
      <c r="AR16" s="461"/>
      <c r="AS16" s="461"/>
      <c r="AT16" s="461"/>
      <c r="AU16" s="461"/>
      <c r="AV16" s="461"/>
      <c r="AW16" s="462"/>
    </row>
    <row r="17" spans="2:49" ht="15" customHeight="1" thickBot="1" x14ac:dyDescent="0.2">
      <c r="B17" s="195"/>
      <c r="C17" s="434"/>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435"/>
      <c r="AB17" s="435"/>
      <c r="AC17" s="435"/>
      <c r="AD17" s="435"/>
      <c r="AE17" s="435"/>
      <c r="AF17" s="436"/>
      <c r="AG17" s="73"/>
      <c r="AI17" s="463"/>
      <c r="AJ17" s="464"/>
      <c r="AK17" s="464"/>
      <c r="AL17" s="464"/>
      <c r="AM17" s="464"/>
      <c r="AN17" s="464"/>
      <c r="AO17" s="464"/>
      <c r="AP17" s="464"/>
      <c r="AQ17" s="464"/>
      <c r="AR17" s="464"/>
      <c r="AS17" s="464"/>
      <c r="AT17" s="464"/>
      <c r="AU17" s="464"/>
      <c r="AV17" s="464"/>
      <c r="AW17" s="465"/>
    </row>
    <row r="18" spans="2:49" ht="15" customHeight="1" x14ac:dyDescent="0.15">
      <c r="B18" s="195"/>
      <c r="C18" s="437"/>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9"/>
      <c r="AG18" s="73"/>
    </row>
    <row r="19" spans="2:49" ht="7.5" customHeight="1" x14ac:dyDescent="0.15">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8"/>
    </row>
    <row r="20" spans="2:49" ht="7.5" customHeight="1" x14ac:dyDescent="0.15">
      <c r="B20" s="20"/>
      <c r="C20" s="20"/>
      <c r="D20" s="2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row>
    <row r="21" spans="2:49" ht="7.5" customHeight="1" x14ac:dyDescent="0.15">
      <c r="B21" s="24"/>
      <c r="C21" s="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6"/>
    </row>
    <row r="22" spans="2:49" ht="15" customHeight="1" x14ac:dyDescent="0.15">
      <c r="B22" s="431" t="s">
        <v>8</v>
      </c>
      <c r="C22" s="432"/>
      <c r="D22" s="432"/>
      <c r="E22" s="432"/>
      <c r="F22" s="432"/>
      <c r="G22" s="432"/>
      <c r="H22" s="432"/>
      <c r="I22" s="432"/>
      <c r="J22" s="432"/>
      <c r="K22" s="432"/>
      <c r="L22" s="432"/>
      <c r="M22" s="432"/>
      <c r="N22" s="432"/>
      <c r="O22" s="432"/>
      <c r="P22" s="432"/>
      <c r="Q22" s="432"/>
      <c r="R22" s="432"/>
      <c r="S22" s="432"/>
      <c r="T22" s="432"/>
      <c r="U22" s="432"/>
      <c r="V22" s="432"/>
      <c r="W22" s="432"/>
      <c r="X22" s="432"/>
      <c r="Y22" s="432"/>
      <c r="Z22" s="432"/>
      <c r="AA22" s="432"/>
      <c r="AB22" s="432"/>
      <c r="AC22" s="432"/>
      <c r="AD22" s="432"/>
      <c r="AE22" s="432"/>
      <c r="AF22" s="432"/>
      <c r="AG22" s="433"/>
    </row>
    <row r="23" spans="2:49" ht="15" customHeight="1" x14ac:dyDescent="0.15">
      <c r="B23" s="431"/>
      <c r="C23" s="432"/>
      <c r="D23" s="432"/>
      <c r="E23" s="432"/>
      <c r="F23" s="432"/>
      <c r="G23" s="432"/>
      <c r="H23" s="432"/>
      <c r="I23" s="432"/>
      <c r="J23" s="432"/>
      <c r="K23" s="432"/>
      <c r="L23" s="432"/>
      <c r="M23" s="432"/>
      <c r="N23" s="432"/>
      <c r="O23" s="432"/>
      <c r="P23" s="432"/>
      <c r="Q23" s="432"/>
      <c r="R23" s="432"/>
      <c r="S23" s="432"/>
      <c r="T23" s="432"/>
      <c r="U23" s="432"/>
      <c r="V23" s="432"/>
      <c r="W23" s="432"/>
      <c r="X23" s="432"/>
      <c r="Y23" s="432"/>
      <c r="Z23" s="432"/>
      <c r="AA23" s="432"/>
      <c r="AB23" s="432"/>
      <c r="AC23" s="432"/>
      <c r="AD23" s="432"/>
      <c r="AE23" s="432"/>
      <c r="AF23" s="432"/>
      <c r="AG23" s="433"/>
    </row>
    <row r="24" spans="2:49" ht="15" customHeight="1" x14ac:dyDescent="0.15">
      <c r="B24" s="27"/>
      <c r="AG24" s="31"/>
      <c r="AI24" s="196"/>
    </row>
    <row r="25" spans="2:49" ht="15" customHeight="1" x14ac:dyDescent="0.15">
      <c r="B25" s="27"/>
      <c r="C25" s="440" t="s">
        <v>9</v>
      </c>
      <c r="D25" s="440"/>
      <c r="E25" s="440"/>
      <c r="F25" s="440"/>
      <c r="G25" s="440"/>
      <c r="H25" s="440"/>
      <c r="I25" s="440"/>
      <c r="J25" s="440"/>
      <c r="K25" s="440"/>
      <c r="L25" s="440"/>
      <c r="M25" s="440"/>
      <c r="N25" s="440"/>
      <c r="O25" s="441" t="e">
        <f>Objektübersicht!J34</f>
        <v>#DIV/0!</v>
      </c>
      <c r="P25" s="441"/>
      <c r="Q25" s="441"/>
      <c r="R25" s="441"/>
      <c r="S25" s="441"/>
      <c r="T25" s="441"/>
      <c r="U25" s="198"/>
      <c r="V25" s="198"/>
      <c r="W25" s="198"/>
      <c r="X25" s="198"/>
      <c r="AG25" s="31"/>
      <c r="AJ25" s="466"/>
      <c r="AK25" s="467"/>
      <c r="AL25" s="467"/>
      <c r="AM25" s="467"/>
    </row>
    <row r="26" spans="2:49" ht="15" customHeight="1" x14ac:dyDescent="0.15">
      <c r="B26" s="27"/>
      <c r="C26" s="440"/>
      <c r="D26" s="440"/>
      <c r="E26" s="440"/>
      <c r="F26" s="440"/>
      <c r="G26" s="440"/>
      <c r="H26" s="440"/>
      <c r="I26" s="440"/>
      <c r="J26" s="440"/>
      <c r="K26" s="440"/>
      <c r="L26" s="440"/>
      <c r="M26" s="440"/>
      <c r="N26" s="440"/>
      <c r="O26" s="441"/>
      <c r="P26" s="441"/>
      <c r="Q26" s="441"/>
      <c r="R26" s="441"/>
      <c r="S26" s="441"/>
      <c r="T26" s="441"/>
      <c r="U26" s="198"/>
      <c r="V26" s="198"/>
      <c r="W26" s="198"/>
      <c r="X26" s="198"/>
      <c r="AG26" s="31"/>
      <c r="AJ26" s="467"/>
      <c r="AK26" s="467"/>
      <c r="AL26" s="467"/>
      <c r="AM26" s="467"/>
    </row>
    <row r="27" spans="2:49" ht="15" customHeight="1" x14ac:dyDescent="0.15">
      <c r="B27" s="27"/>
      <c r="C27" s="442" t="s">
        <v>10</v>
      </c>
      <c r="D27" s="442"/>
      <c r="E27" s="442"/>
      <c r="F27" s="442"/>
      <c r="G27" s="442"/>
      <c r="H27" s="442"/>
      <c r="I27" s="442"/>
      <c r="J27" s="442"/>
      <c r="K27" s="442"/>
      <c r="L27" s="442"/>
      <c r="M27" s="442"/>
      <c r="N27" s="442"/>
      <c r="O27" s="441">
        <f>Sonderleistungen!F20</f>
        <v>0</v>
      </c>
      <c r="P27" s="441"/>
      <c r="Q27" s="441"/>
      <c r="R27" s="441"/>
      <c r="S27" s="441"/>
      <c r="T27" s="441"/>
      <c r="U27" s="198"/>
      <c r="V27" s="198"/>
      <c r="W27" s="198"/>
      <c r="X27" s="198"/>
      <c r="AG27" s="31"/>
    </row>
    <row r="28" spans="2:49" ht="15" customHeight="1" x14ac:dyDescent="0.15">
      <c r="B28" s="27"/>
      <c r="C28" s="442"/>
      <c r="D28" s="442"/>
      <c r="E28" s="442"/>
      <c r="F28" s="442"/>
      <c r="G28" s="442"/>
      <c r="H28" s="442"/>
      <c r="I28" s="442"/>
      <c r="J28" s="442"/>
      <c r="K28" s="442"/>
      <c r="L28" s="442"/>
      <c r="M28" s="442"/>
      <c r="N28" s="442"/>
      <c r="O28" s="441"/>
      <c r="P28" s="441"/>
      <c r="Q28" s="441"/>
      <c r="R28" s="441"/>
      <c r="S28" s="441"/>
      <c r="T28" s="441"/>
      <c r="U28" s="198"/>
      <c r="V28" s="198"/>
      <c r="W28" s="198"/>
      <c r="X28" s="198"/>
      <c r="AG28" s="31"/>
      <c r="AJ28" s="466"/>
      <c r="AK28" s="467"/>
      <c r="AL28" s="467"/>
      <c r="AM28" s="467"/>
    </row>
    <row r="29" spans="2:49" ht="15" customHeight="1" x14ac:dyDescent="0.15">
      <c r="B29" s="27"/>
      <c r="C29" s="442" t="s">
        <v>11</v>
      </c>
      <c r="D29" s="442"/>
      <c r="E29" s="442"/>
      <c r="F29" s="442"/>
      <c r="G29" s="442"/>
      <c r="H29" s="442"/>
      <c r="I29" s="442"/>
      <c r="J29" s="442"/>
      <c r="K29" s="442"/>
      <c r="L29" s="442"/>
      <c r="M29" s="442"/>
      <c r="N29" s="442"/>
      <c r="O29" s="441">
        <f>Grundreinigungen!G23</f>
        <v>0</v>
      </c>
      <c r="P29" s="441"/>
      <c r="Q29" s="441"/>
      <c r="R29" s="441"/>
      <c r="S29" s="441"/>
      <c r="T29" s="441"/>
      <c r="U29" s="198"/>
      <c r="V29" s="198"/>
      <c r="W29" s="198"/>
      <c r="X29" s="198"/>
      <c r="AG29" s="31"/>
      <c r="AJ29" s="199"/>
      <c r="AK29" s="200"/>
      <c r="AL29" s="200"/>
      <c r="AM29" s="200"/>
    </row>
    <row r="30" spans="2:49" ht="15" customHeight="1" thickBot="1" x14ac:dyDescent="0.2">
      <c r="B30" s="27"/>
      <c r="C30" s="442"/>
      <c r="D30" s="442"/>
      <c r="E30" s="442"/>
      <c r="F30" s="442"/>
      <c r="G30" s="442"/>
      <c r="H30" s="442"/>
      <c r="I30" s="442"/>
      <c r="J30" s="442"/>
      <c r="K30" s="442"/>
      <c r="L30" s="442"/>
      <c r="M30" s="442"/>
      <c r="N30" s="442"/>
      <c r="O30" s="441"/>
      <c r="P30" s="441"/>
      <c r="Q30" s="441"/>
      <c r="R30" s="441"/>
      <c r="S30" s="441"/>
      <c r="T30" s="441"/>
      <c r="U30" s="198"/>
      <c r="V30" s="198"/>
      <c r="W30" s="198"/>
      <c r="X30" s="198"/>
      <c r="AG30" s="31"/>
      <c r="AJ30" s="199"/>
      <c r="AK30" s="200"/>
      <c r="AL30" s="200"/>
      <c r="AM30" s="200"/>
    </row>
    <row r="31" spans="2:49" ht="15" customHeight="1" thickTop="1" x14ac:dyDescent="0.15">
      <c r="B31" s="27"/>
      <c r="C31" s="448" t="s">
        <v>12</v>
      </c>
      <c r="D31" s="448"/>
      <c r="E31" s="448"/>
      <c r="F31" s="448"/>
      <c r="G31" s="448"/>
      <c r="H31" s="448"/>
      <c r="I31" s="448"/>
      <c r="J31" s="448"/>
      <c r="K31" s="448"/>
      <c r="L31" s="448"/>
      <c r="M31" s="448"/>
      <c r="N31" s="448"/>
      <c r="O31" s="469" t="e">
        <f>O25+O27+O29</f>
        <v>#DIV/0!</v>
      </c>
      <c r="P31" s="470"/>
      <c r="Q31" s="470"/>
      <c r="R31" s="470"/>
      <c r="S31" s="470"/>
      <c r="T31" s="471"/>
      <c r="U31" s="198"/>
      <c r="V31" s="475"/>
      <c r="W31" s="475"/>
      <c r="X31" s="475"/>
      <c r="Y31" s="475"/>
      <c r="Z31" s="475"/>
      <c r="AA31" s="475"/>
      <c r="AB31" s="475"/>
      <c r="AC31" s="475"/>
      <c r="AG31" s="31"/>
    </row>
    <row r="32" spans="2:49" ht="15" customHeight="1" thickBot="1" x14ac:dyDescent="0.2">
      <c r="B32" s="27"/>
      <c r="C32" s="448"/>
      <c r="D32" s="448"/>
      <c r="E32" s="448"/>
      <c r="F32" s="448"/>
      <c r="G32" s="448"/>
      <c r="H32" s="448"/>
      <c r="I32" s="448"/>
      <c r="J32" s="448"/>
      <c r="K32" s="448"/>
      <c r="L32" s="448"/>
      <c r="M32" s="448"/>
      <c r="N32" s="448"/>
      <c r="O32" s="472"/>
      <c r="P32" s="473"/>
      <c r="Q32" s="473"/>
      <c r="R32" s="473"/>
      <c r="S32" s="473"/>
      <c r="T32" s="474"/>
      <c r="U32" s="198"/>
      <c r="V32" s="475"/>
      <c r="W32" s="475"/>
      <c r="X32" s="475"/>
      <c r="Y32" s="475"/>
      <c r="Z32" s="475"/>
      <c r="AA32" s="475"/>
      <c r="AB32" s="475"/>
      <c r="AC32" s="475"/>
      <c r="AG32" s="31"/>
    </row>
    <row r="33" spans="2:33" ht="18.75" customHeight="1" thickTop="1" x14ac:dyDescent="0.15">
      <c r="B33" s="27"/>
      <c r="AG33" s="31"/>
    </row>
    <row r="34" spans="2:33" ht="18.75" customHeight="1" x14ac:dyDescent="0.15">
      <c r="B34" s="27"/>
      <c r="C34" s="445" t="s">
        <v>13</v>
      </c>
      <c r="D34" s="445"/>
      <c r="E34" s="445"/>
      <c r="F34" s="445"/>
      <c r="G34" s="445"/>
      <c r="H34" s="445"/>
      <c r="I34" s="445"/>
      <c r="J34" s="445"/>
      <c r="K34" s="445"/>
      <c r="L34" s="445"/>
      <c r="M34" s="445"/>
      <c r="N34" s="445"/>
      <c r="O34" s="445"/>
      <c r="P34" s="445"/>
      <c r="Q34" s="445"/>
      <c r="R34" s="445"/>
      <c r="S34" s="445"/>
      <c r="T34" s="445"/>
      <c r="U34" s="445"/>
      <c r="V34" s="445"/>
      <c r="W34" s="445"/>
      <c r="X34" s="445"/>
      <c r="Y34" s="445"/>
      <c r="Z34" s="445"/>
      <c r="AA34" s="445"/>
      <c r="AB34" s="445"/>
      <c r="AC34" s="445"/>
      <c r="AD34" s="445"/>
      <c r="AE34" s="445"/>
      <c r="AF34" s="445"/>
      <c r="AG34" s="31"/>
    </row>
    <row r="35" spans="2:33" ht="18.75" customHeight="1" x14ac:dyDescent="0.15">
      <c r="B35" s="27"/>
      <c r="C35" s="445"/>
      <c r="D35" s="445"/>
      <c r="E35" s="445"/>
      <c r="F35" s="445"/>
      <c r="G35" s="445"/>
      <c r="H35" s="445"/>
      <c r="I35" s="445"/>
      <c r="J35" s="445"/>
      <c r="K35" s="445"/>
      <c r="L35" s="445"/>
      <c r="M35" s="445"/>
      <c r="N35" s="445"/>
      <c r="O35" s="445"/>
      <c r="P35" s="445"/>
      <c r="Q35" s="445"/>
      <c r="R35" s="445"/>
      <c r="S35" s="445"/>
      <c r="T35" s="445"/>
      <c r="U35" s="445"/>
      <c r="V35" s="445"/>
      <c r="W35" s="445"/>
      <c r="X35" s="445"/>
      <c r="Y35" s="445"/>
      <c r="Z35" s="445"/>
      <c r="AA35" s="445"/>
      <c r="AB35" s="445"/>
      <c r="AC35" s="445"/>
      <c r="AD35" s="445"/>
      <c r="AE35" s="445"/>
      <c r="AF35" s="445"/>
      <c r="AG35" s="31"/>
    </row>
    <row r="36" spans="2:33" ht="18.75" customHeight="1" x14ac:dyDescent="0.15">
      <c r="B36" s="27"/>
      <c r="C36" s="446" t="s">
        <v>14</v>
      </c>
      <c r="D36" s="446"/>
      <c r="E36" s="446"/>
      <c r="F36" s="446"/>
      <c r="G36" s="446"/>
      <c r="H36" s="446"/>
      <c r="I36" s="446"/>
      <c r="J36" s="446"/>
      <c r="K36" s="446"/>
      <c r="L36" s="446"/>
      <c r="M36" s="446"/>
      <c r="N36" s="446"/>
      <c r="O36" s="446"/>
      <c r="P36" s="446"/>
      <c r="Q36" s="446"/>
      <c r="R36" s="446"/>
      <c r="S36" s="446"/>
      <c r="T36" s="446"/>
      <c r="U36" s="446"/>
      <c r="V36" s="446"/>
      <c r="W36" s="446"/>
      <c r="X36" s="446"/>
      <c r="Y36" s="446"/>
      <c r="Z36" s="456">
        <f>Stundensatz_Unterhalt!$S$76</f>
        <v>0</v>
      </c>
      <c r="AA36" s="456"/>
      <c r="AB36" s="456"/>
      <c r="AC36" s="456"/>
      <c r="AD36" s="456"/>
      <c r="AE36" s="456"/>
      <c r="AF36" s="456"/>
      <c r="AG36" s="31"/>
    </row>
    <row r="37" spans="2:33" ht="12" customHeight="1" x14ac:dyDescent="0.15">
      <c r="B37" s="27"/>
      <c r="C37" s="447"/>
      <c r="D37" s="447"/>
      <c r="E37" s="447"/>
      <c r="F37" s="447"/>
      <c r="G37" s="447"/>
      <c r="H37" s="447"/>
      <c r="I37" s="447"/>
      <c r="J37" s="447"/>
      <c r="K37" s="447"/>
      <c r="L37" s="447"/>
      <c r="M37" s="447"/>
      <c r="N37" s="447"/>
      <c r="O37" s="447"/>
      <c r="P37" s="447"/>
      <c r="Q37" s="447"/>
      <c r="R37" s="447"/>
      <c r="S37" s="447"/>
      <c r="T37" s="447"/>
      <c r="U37" s="447"/>
      <c r="V37" s="447"/>
      <c r="W37" s="447"/>
      <c r="X37" s="447"/>
      <c r="Y37" s="447"/>
      <c r="Z37" s="443"/>
      <c r="AA37" s="443"/>
      <c r="AB37" s="443"/>
      <c r="AC37" s="443"/>
      <c r="AD37" s="443"/>
      <c r="AE37" s="443"/>
      <c r="AF37" s="443"/>
      <c r="AG37" s="31"/>
    </row>
    <row r="38" spans="2:33" ht="18.75" customHeight="1" x14ac:dyDescent="0.15">
      <c r="B38" s="27"/>
      <c r="C38" s="446" t="s">
        <v>15</v>
      </c>
      <c r="D38" s="446"/>
      <c r="E38" s="446"/>
      <c r="F38" s="446"/>
      <c r="G38" s="446"/>
      <c r="H38" s="446"/>
      <c r="I38" s="446"/>
      <c r="J38" s="446"/>
      <c r="K38" s="446"/>
      <c r="L38" s="446"/>
      <c r="M38" s="446"/>
      <c r="N38" s="446"/>
      <c r="O38" s="446"/>
      <c r="P38" s="446"/>
      <c r="Q38" s="446"/>
      <c r="R38" s="446"/>
      <c r="S38" s="446"/>
      <c r="T38" s="446"/>
      <c r="U38" s="446"/>
      <c r="V38" s="446"/>
      <c r="W38" s="446"/>
      <c r="X38" s="446"/>
      <c r="Y38" s="446"/>
      <c r="Z38" s="456">
        <f>Stundensatz_Unterhalt!$AB$81</f>
        <v>0</v>
      </c>
      <c r="AA38" s="456"/>
      <c r="AB38" s="456"/>
      <c r="AC38" s="456"/>
      <c r="AD38" s="456"/>
      <c r="AE38" s="456"/>
      <c r="AF38" s="456"/>
      <c r="AG38" s="31"/>
    </row>
    <row r="39" spans="2:33" ht="5" customHeight="1" x14ac:dyDescent="0.15">
      <c r="B39" s="27"/>
      <c r="C39" s="447"/>
      <c r="D39" s="447"/>
      <c r="E39" s="447"/>
      <c r="F39" s="447"/>
      <c r="G39" s="447"/>
      <c r="H39" s="447"/>
      <c r="I39" s="447"/>
      <c r="J39" s="447"/>
      <c r="K39" s="447"/>
      <c r="L39" s="447"/>
      <c r="M39" s="447"/>
      <c r="N39" s="447"/>
      <c r="O39" s="447"/>
      <c r="P39" s="447"/>
      <c r="Q39" s="447"/>
      <c r="R39" s="447"/>
      <c r="S39" s="447"/>
      <c r="T39" s="447"/>
      <c r="U39" s="447"/>
      <c r="V39" s="447"/>
      <c r="W39" s="447"/>
      <c r="X39" s="447"/>
      <c r="Y39" s="447"/>
      <c r="Z39" s="443"/>
      <c r="AA39" s="443"/>
      <c r="AB39" s="443"/>
      <c r="AC39" s="443"/>
      <c r="AD39" s="443"/>
      <c r="AE39" s="443"/>
      <c r="AF39" s="443"/>
      <c r="AG39" s="31"/>
    </row>
    <row r="40" spans="2:33" ht="6.5" customHeight="1" x14ac:dyDescent="0.15">
      <c r="B40" s="27"/>
      <c r="C40" s="447" t="s">
        <v>16</v>
      </c>
      <c r="D40" s="447"/>
      <c r="E40" s="447"/>
      <c r="F40" s="447"/>
      <c r="G40" s="447"/>
      <c r="H40" s="447"/>
      <c r="I40" s="447"/>
      <c r="J40" s="447"/>
      <c r="K40" s="447"/>
      <c r="L40" s="447"/>
      <c r="M40" s="447"/>
      <c r="N40" s="447"/>
      <c r="O40" s="447"/>
      <c r="P40" s="447"/>
      <c r="Q40" s="447"/>
      <c r="R40" s="447"/>
      <c r="S40" s="447"/>
      <c r="T40" s="447"/>
      <c r="U40" s="447"/>
      <c r="V40" s="447"/>
      <c r="W40" s="447"/>
      <c r="X40" s="447"/>
      <c r="Y40" s="447"/>
      <c r="Z40" s="443">
        <f>Stundensatz_Unterhalt!$AB$83</f>
        <v>0</v>
      </c>
      <c r="AA40" s="443"/>
      <c r="AB40" s="443"/>
      <c r="AC40" s="443"/>
      <c r="AD40" s="443"/>
      <c r="AE40" s="443"/>
      <c r="AF40" s="443"/>
      <c r="AG40" s="31"/>
    </row>
    <row r="41" spans="2:33" ht="18.75" customHeight="1" x14ac:dyDescent="0.15">
      <c r="B41" s="27"/>
      <c r="C41" s="468"/>
      <c r="D41" s="468"/>
      <c r="E41" s="468"/>
      <c r="F41" s="468"/>
      <c r="G41" s="468"/>
      <c r="H41" s="468"/>
      <c r="I41" s="468"/>
      <c r="J41" s="468"/>
      <c r="K41" s="468"/>
      <c r="L41" s="468"/>
      <c r="M41" s="468"/>
      <c r="N41" s="468"/>
      <c r="O41" s="468"/>
      <c r="P41" s="468"/>
      <c r="Q41" s="468"/>
      <c r="R41" s="468"/>
      <c r="S41" s="468"/>
      <c r="T41" s="468"/>
      <c r="U41" s="468"/>
      <c r="V41" s="468"/>
      <c r="W41" s="468"/>
      <c r="X41" s="468"/>
      <c r="Y41" s="468"/>
      <c r="Z41" s="444"/>
      <c r="AA41" s="444"/>
      <c r="AB41" s="444"/>
      <c r="AC41" s="444"/>
      <c r="AD41" s="444"/>
      <c r="AE41" s="444"/>
      <c r="AF41" s="444"/>
      <c r="AG41" s="31"/>
    </row>
    <row r="42" spans="2:33" ht="15" customHeight="1" x14ac:dyDescent="0.15">
      <c r="B42" s="27"/>
      <c r="C42" s="445" t="s">
        <v>17</v>
      </c>
      <c r="D42" s="445"/>
      <c r="E42" s="445"/>
      <c r="F42" s="445"/>
      <c r="G42" s="445"/>
      <c r="H42" s="445"/>
      <c r="I42" s="445"/>
      <c r="J42" s="445"/>
      <c r="K42" s="445"/>
      <c r="L42" s="445"/>
      <c r="M42" s="445"/>
      <c r="N42" s="445"/>
      <c r="O42" s="445"/>
      <c r="P42" s="445"/>
      <c r="Q42" s="445"/>
      <c r="R42" s="445"/>
      <c r="S42" s="445"/>
      <c r="T42" s="445"/>
      <c r="U42" s="445"/>
      <c r="V42" s="445"/>
      <c r="W42" s="445"/>
      <c r="X42" s="445"/>
      <c r="Y42" s="445"/>
      <c r="Z42" s="445"/>
      <c r="AA42" s="445"/>
      <c r="AB42" s="445"/>
      <c r="AC42" s="445"/>
      <c r="AD42" s="445"/>
      <c r="AE42" s="445"/>
      <c r="AF42" s="445"/>
      <c r="AG42" s="31"/>
    </row>
    <row r="43" spans="2:33" ht="15" customHeight="1" x14ac:dyDescent="0.15">
      <c r="B43" s="27"/>
      <c r="C43" s="445"/>
      <c r="D43" s="445"/>
      <c r="E43" s="445"/>
      <c r="F43" s="445"/>
      <c r="G43" s="445"/>
      <c r="H43" s="445"/>
      <c r="I43" s="445"/>
      <c r="J43" s="445"/>
      <c r="K43" s="445"/>
      <c r="L43" s="445"/>
      <c r="M43" s="445"/>
      <c r="N43" s="445"/>
      <c r="O43" s="445"/>
      <c r="P43" s="445"/>
      <c r="Q43" s="445"/>
      <c r="R43" s="445"/>
      <c r="S43" s="445"/>
      <c r="T43" s="445"/>
      <c r="U43" s="445"/>
      <c r="V43" s="445"/>
      <c r="W43" s="445"/>
      <c r="X43" s="445"/>
      <c r="Y43" s="445"/>
      <c r="Z43" s="445"/>
      <c r="AA43" s="445"/>
      <c r="AB43" s="445"/>
      <c r="AC43" s="445"/>
      <c r="AD43" s="445"/>
      <c r="AE43" s="445"/>
      <c r="AF43" s="445"/>
      <c r="AG43" s="31"/>
    </row>
    <row r="44" spans="2:33" ht="15" customHeight="1" x14ac:dyDescent="0.15">
      <c r="B44" s="27"/>
      <c r="C44" s="445"/>
      <c r="D44" s="445"/>
      <c r="E44" s="445"/>
      <c r="F44" s="445"/>
      <c r="G44" s="445"/>
      <c r="H44" s="445"/>
      <c r="I44" s="445"/>
      <c r="J44" s="445"/>
      <c r="K44" s="445"/>
      <c r="L44" s="445"/>
      <c r="M44" s="445"/>
      <c r="N44" s="445"/>
      <c r="O44" s="445"/>
      <c r="P44" s="445"/>
      <c r="Q44" s="445"/>
      <c r="R44" s="445"/>
      <c r="S44" s="445"/>
      <c r="T44" s="445"/>
      <c r="U44" s="445"/>
      <c r="V44" s="445"/>
      <c r="W44" s="445"/>
      <c r="X44" s="445"/>
      <c r="Y44" s="445"/>
      <c r="Z44" s="445"/>
      <c r="AA44" s="445"/>
      <c r="AB44" s="445"/>
      <c r="AC44" s="445"/>
      <c r="AD44" s="445"/>
      <c r="AE44" s="445"/>
      <c r="AF44" s="445"/>
      <c r="AG44" s="31"/>
    </row>
    <row r="45" spans="2:33" ht="15" customHeight="1" x14ac:dyDescent="0.15">
      <c r="B45" s="27"/>
      <c r="C45" s="446" t="s">
        <v>18</v>
      </c>
      <c r="D45" s="446"/>
      <c r="E45" s="446"/>
      <c r="F45" s="446"/>
      <c r="G45" s="446"/>
      <c r="H45" s="446"/>
      <c r="I45" s="446"/>
      <c r="J45" s="446"/>
      <c r="K45" s="446"/>
      <c r="L45" s="446"/>
      <c r="M45" s="446"/>
      <c r="N45" s="446"/>
      <c r="O45" s="446"/>
      <c r="P45" s="446"/>
      <c r="Q45" s="446"/>
      <c r="R45" s="446"/>
      <c r="S45" s="446"/>
      <c r="T45" s="446"/>
      <c r="U45" s="446"/>
      <c r="V45" s="446"/>
      <c r="W45" s="446"/>
      <c r="X45" s="446"/>
      <c r="Y45" s="446"/>
      <c r="Z45" s="456">
        <f>Stundensatz_Sonder!$S$76</f>
        <v>0</v>
      </c>
      <c r="AA45" s="456"/>
      <c r="AB45" s="456"/>
      <c r="AC45" s="456"/>
      <c r="AD45" s="456"/>
      <c r="AE45" s="456"/>
      <c r="AF45" s="456"/>
      <c r="AG45" s="31"/>
    </row>
    <row r="46" spans="2:33" ht="15" customHeight="1" x14ac:dyDescent="0.15">
      <c r="B46" s="27"/>
      <c r="C46" s="447"/>
      <c r="D46" s="447"/>
      <c r="E46" s="447"/>
      <c r="F46" s="447"/>
      <c r="G46" s="447"/>
      <c r="H46" s="447"/>
      <c r="I46" s="447"/>
      <c r="J46" s="447"/>
      <c r="K46" s="447"/>
      <c r="L46" s="447"/>
      <c r="M46" s="447"/>
      <c r="N46" s="447"/>
      <c r="O46" s="447"/>
      <c r="P46" s="447"/>
      <c r="Q46" s="447"/>
      <c r="R46" s="447"/>
      <c r="S46" s="447"/>
      <c r="T46" s="447"/>
      <c r="U46" s="447"/>
      <c r="V46" s="447"/>
      <c r="W46" s="447"/>
      <c r="X46" s="447"/>
      <c r="Y46" s="447"/>
      <c r="Z46" s="443"/>
      <c r="AA46" s="443"/>
      <c r="AB46" s="443"/>
      <c r="AC46" s="443"/>
      <c r="AD46" s="443"/>
      <c r="AE46" s="443"/>
      <c r="AF46" s="443"/>
      <c r="AG46" s="31"/>
    </row>
    <row r="47" spans="2:33" ht="15" customHeight="1" x14ac:dyDescent="0.15">
      <c r="B47" s="27"/>
      <c r="C47" s="446" t="s">
        <v>19</v>
      </c>
      <c r="D47" s="446"/>
      <c r="E47" s="446"/>
      <c r="F47" s="446"/>
      <c r="G47" s="446"/>
      <c r="H47" s="446"/>
      <c r="I47" s="446"/>
      <c r="J47" s="446"/>
      <c r="K47" s="446"/>
      <c r="L47" s="446"/>
      <c r="M47" s="446"/>
      <c r="N47" s="446"/>
      <c r="O47" s="446"/>
      <c r="P47" s="446"/>
      <c r="Q47" s="446"/>
      <c r="R47" s="446"/>
      <c r="S47" s="446"/>
      <c r="T47" s="446"/>
      <c r="U47" s="446"/>
      <c r="V47" s="446"/>
      <c r="W47" s="446"/>
      <c r="X47" s="446"/>
      <c r="Y47" s="446"/>
      <c r="Z47" s="456">
        <f>Stundensatz_Sonder!$AB$81</f>
        <v>0</v>
      </c>
      <c r="AA47" s="456"/>
      <c r="AB47" s="456"/>
      <c r="AC47" s="456"/>
      <c r="AD47" s="456"/>
      <c r="AE47" s="456"/>
      <c r="AF47" s="456"/>
      <c r="AG47" s="31"/>
    </row>
    <row r="48" spans="2:33" ht="15" customHeight="1" x14ac:dyDescent="0.15">
      <c r="B48" s="27"/>
      <c r="C48" s="447"/>
      <c r="D48" s="447"/>
      <c r="E48" s="447"/>
      <c r="F48" s="447"/>
      <c r="G48" s="447"/>
      <c r="H48" s="447"/>
      <c r="I48" s="447"/>
      <c r="J48" s="447"/>
      <c r="K48" s="447"/>
      <c r="L48" s="447"/>
      <c r="M48" s="447"/>
      <c r="N48" s="447"/>
      <c r="O48" s="447"/>
      <c r="P48" s="447"/>
      <c r="Q48" s="447"/>
      <c r="R48" s="447"/>
      <c r="S48" s="447"/>
      <c r="T48" s="447"/>
      <c r="U48" s="447"/>
      <c r="V48" s="447"/>
      <c r="W48" s="447"/>
      <c r="X48" s="447"/>
      <c r="Y48" s="447"/>
      <c r="Z48" s="443"/>
      <c r="AA48" s="443"/>
      <c r="AB48" s="443"/>
      <c r="AC48" s="443"/>
      <c r="AD48" s="443"/>
      <c r="AE48" s="443"/>
      <c r="AF48" s="443"/>
      <c r="AG48" s="31"/>
    </row>
    <row r="49" spans="2:33" ht="15" customHeight="1" x14ac:dyDescent="0.15">
      <c r="B49" s="27"/>
      <c r="C49" s="447" t="s">
        <v>20</v>
      </c>
      <c r="D49" s="447"/>
      <c r="E49" s="447"/>
      <c r="F49" s="447"/>
      <c r="G49" s="447"/>
      <c r="H49" s="447"/>
      <c r="I49" s="447"/>
      <c r="J49" s="447"/>
      <c r="K49" s="447"/>
      <c r="L49" s="447"/>
      <c r="M49" s="447"/>
      <c r="N49" s="447"/>
      <c r="O49" s="447"/>
      <c r="P49" s="447"/>
      <c r="Q49" s="447"/>
      <c r="R49" s="447"/>
      <c r="S49" s="447"/>
      <c r="T49" s="447"/>
      <c r="U49" s="447"/>
      <c r="V49" s="447"/>
      <c r="W49" s="447"/>
      <c r="X49" s="447"/>
      <c r="Y49" s="447"/>
      <c r="Z49" s="443">
        <f>Stundensatz_Sonder!$AB$83</f>
        <v>0</v>
      </c>
      <c r="AA49" s="443"/>
      <c r="AB49" s="443"/>
      <c r="AC49" s="443"/>
      <c r="AD49" s="443"/>
      <c r="AE49" s="443"/>
      <c r="AF49" s="443"/>
      <c r="AG49" s="31"/>
    </row>
    <row r="50" spans="2:33" ht="15" customHeight="1" x14ac:dyDescent="0.15">
      <c r="B50" s="27"/>
      <c r="C50" s="468"/>
      <c r="D50" s="468"/>
      <c r="E50" s="468"/>
      <c r="F50" s="468"/>
      <c r="G50" s="468"/>
      <c r="H50" s="468"/>
      <c r="I50" s="468"/>
      <c r="J50" s="468"/>
      <c r="K50" s="468"/>
      <c r="L50" s="468"/>
      <c r="M50" s="468"/>
      <c r="N50" s="468"/>
      <c r="O50" s="468"/>
      <c r="P50" s="468"/>
      <c r="Q50" s="468"/>
      <c r="R50" s="468"/>
      <c r="S50" s="468"/>
      <c r="T50" s="468"/>
      <c r="U50" s="468"/>
      <c r="V50" s="468"/>
      <c r="W50" s="468"/>
      <c r="X50" s="468"/>
      <c r="Y50" s="468"/>
      <c r="Z50" s="444"/>
      <c r="AA50" s="444"/>
      <c r="AB50" s="444"/>
      <c r="AC50" s="444"/>
      <c r="AD50" s="444"/>
      <c r="AE50" s="444"/>
      <c r="AF50" s="444"/>
      <c r="AG50" s="31"/>
    </row>
    <row r="51" spans="2:33" ht="15" customHeight="1" x14ac:dyDescent="0.15">
      <c r="B51" s="27"/>
      <c r="C51" s="197"/>
      <c r="D51" s="197"/>
      <c r="E51" s="197"/>
      <c r="F51" s="197"/>
      <c r="G51" s="197"/>
      <c r="H51" s="197"/>
      <c r="I51" s="197"/>
      <c r="J51" s="197"/>
      <c r="K51" s="197"/>
      <c r="L51" s="197"/>
      <c r="M51" s="197"/>
      <c r="N51" s="197"/>
      <c r="O51" s="197"/>
      <c r="P51" s="197"/>
      <c r="Q51" s="197"/>
      <c r="R51" s="197"/>
      <c r="S51" s="197"/>
      <c r="T51" s="197"/>
      <c r="U51" s="197"/>
      <c r="V51" s="197"/>
      <c r="W51" s="197"/>
      <c r="X51" s="197"/>
      <c r="Y51" s="197"/>
      <c r="Z51" s="201"/>
      <c r="AA51" s="201"/>
      <c r="AB51" s="201"/>
      <c r="AC51" s="201"/>
      <c r="AD51" s="201"/>
      <c r="AE51" s="201"/>
      <c r="AF51" s="201"/>
      <c r="AG51" s="31"/>
    </row>
    <row r="52" spans="2:33" ht="15" customHeight="1" x14ac:dyDescent="0.15">
      <c r="B52" s="27"/>
      <c r="C52" s="197"/>
      <c r="D52" s="197"/>
      <c r="E52" s="197"/>
      <c r="F52" s="197"/>
      <c r="G52" s="197"/>
      <c r="H52" s="197"/>
      <c r="I52" s="197"/>
      <c r="J52" s="197"/>
      <c r="K52" s="197"/>
      <c r="L52" s="197"/>
      <c r="M52" s="197"/>
      <c r="N52" s="197"/>
      <c r="O52" s="197"/>
      <c r="P52" s="197"/>
      <c r="Q52" s="197"/>
      <c r="R52" s="197"/>
      <c r="S52" s="197"/>
      <c r="T52" s="197"/>
      <c r="U52" s="197"/>
      <c r="V52" s="197"/>
      <c r="W52" s="197"/>
      <c r="X52" s="197"/>
      <c r="Y52" s="197"/>
      <c r="Z52" s="201"/>
      <c r="AA52" s="201"/>
      <c r="AB52" s="201"/>
      <c r="AC52" s="201"/>
      <c r="AD52" s="201"/>
      <c r="AE52" s="201"/>
      <c r="AF52" s="201"/>
      <c r="AG52" s="31"/>
    </row>
    <row r="53" spans="2:33" ht="7.5" customHeight="1" x14ac:dyDescent="0.15">
      <c r="B53" s="34"/>
      <c r="C53" s="35"/>
      <c r="D53" s="35"/>
      <c r="E53" s="35"/>
      <c r="F53" s="35"/>
      <c r="G53" s="35"/>
      <c r="H53" s="35"/>
      <c r="I53" s="35"/>
      <c r="J53" s="35"/>
      <c r="K53" s="35"/>
      <c r="L53" s="35"/>
      <c r="M53" s="35"/>
      <c r="N53" s="35"/>
      <c r="O53" s="35"/>
      <c r="P53" s="35"/>
      <c r="Q53" s="35"/>
      <c r="R53" s="35"/>
      <c r="S53" s="35"/>
      <c r="T53" s="35"/>
      <c r="U53" s="35"/>
      <c r="V53" s="35"/>
      <c r="W53" s="35"/>
      <c r="X53" s="35"/>
      <c r="Y53" s="35"/>
      <c r="Z53" s="35"/>
      <c r="AA53" s="35"/>
      <c r="AB53" s="35"/>
      <c r="AC53" s="35"/>
      <c r="AD53" s="35"/>
      <c r="AE53" s="35"/>
      <c r="AF53" s="35"/>
      <c r="AG53" s="38"/>
    </row>
    <row r="54" spans="2:33" ht="7.5" customHeight="1" x14ac:dyDescent="0.15"/>
    <row r="55" spans="2:33" ht="7.5" customHeight="1" x14ac:dyDescent="0.15">
      <c r="B55" s="24"/>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6"/>
    </row>
    <row r="56" spans="2:33" x14ac:dyDescent="0.15">
      <c r="B56" s="431" t="s">
        <v>21</v>
      </c>
      <c r="C56" s="432"/>
      <c r="D56" s="432"/>
      <c r="E56" s="432"/>
      <c r="F56" s="432"/>
      <c r="G56" s="432"/>
      <c r="H56" s="432"/>
      <c r="I56" s="432"/>
      <c r="J56" s="432"/>
      <c r="K56" s="432"/>
      <c r="L56" s="432"/>
      <c r="M56" s="432"/>
      <c r="N56" s="432"/>
      <c r="O56" s="432"/>
      <c r="P56" s="432"/>
      <c r="Q56" s="432"/>
      <c r="R56" s="432"/>
      <c r="S56" s="432"/>
      <c r="T56" s="432"/>
      <c r="U56" s="432"/>
      <c r="V56" s="432"/>
      <c r="W56" s="432"/>
      <c r="X56" s="432"/>
      <c r="Y56" s="432"/>
      <c r="Z56" s="432"/>
      <c r="AA56" s="432"/>
      <c r="AB56" s="432"/>
      <c r="AC56" s="432"/>
      <c r="AD56" s="432"/>
      <c r="AE56" s="432"/>
      <c r="AF56" s="432"/>
      <c r="AG56" s="433"/>
    </row>
    <row r="57" spans="2:33" x14ac:dyDescent="0.15">
      <c r="B57" s="431"/>
      <c r="C57" s="432"/>
      <c r="D57" s="432"/>
      <c r="E57" s="432"/>
      <c r="F57" s="432"/>
      <c r="G57" s="432"/>
      <c r="H57" s="432"/>
      <c r="I57" s="432"/>
      <c r="J57" s="432"/>
      <c r="K57" s="432"/>
      <c r="L57" s="432"/>
      <c r="M57" s="432"/>
      <c r="N57" s="432"/>
      <c r="O57" s="432"/>
      <c r="P57" s="432"/>
      <c r="Q57" s="432"/>
      <c r="R57" s="432"/>
      <c r="S57" s="432"/>
      <c r="T57" s="432"/>
      <c r="U57" s="432"/>
      <c r="V57" s="432"/>
      <c r="W57" s="432"/>
      <c r="X57" s="432"/>
      <c r="Y57" s="432"/>
      <c r="Z57" s="432"/>
      <c r="AA57" s="432"/>
      <c r="AB57" s="432"/>
      <c r="AC57" s="432"/>
      <c r="AD57" s="432"/>
      <c r="AE57" s="432"/>
      <c r="AF57" s="432"/>
      <c r="AG57" s="433"/>
    </row>
    <row r="58" spans="2:33" x14ac:dyDescent="0.15">
      <c r="B58" s="27"/>
      <c r="AG58" s="31"/>
    </row>
    <row r="59" spans="2:33" x14ac:dyDescent="0.15">
      <c r="B59" s="27"/>
      <c r="C59" s="440" t="s">
        <v>9</v>
      </c>
      <c r="D59" s="440"/>
      <c r="E59" s="440"/>
      <c r="F59" s="440"/>
      <c r="G59" s="440"/>
      <c r="H59" s="440"/>
      <c r="I59" s="440"/>
      <c r="J59" s="440"/>
      <c r="K59" s="440"/>
      <c r="L59" s="440"/>
      <c r="M59" s="440"/>
      <c r="N59" s="440"/>
      <c r="O59" s="455" t="e">
        <f>Objektübersicht!I34</f>
        <v>#DIV/0!</v>
      </c>
      <c r="P59" s="455"/>
      <c r="Q59" s="455"/>
      <c r="R59" s="455"/>
      <c r="S59" s="455"/>
      <c r="T59" s="455"/>
      <c r="U59" s="198"/>
      <c r="V59" s="198"/>
      <c r="W59" s="198"/>
      <c r="X59" s="198"/>
      <c r="AG59" s="31"/>
    </row>
    <row r="60" spans="2:33" x14ac:dyDescent="0.15">
      <c r="B60" s="27"/>
      <c r="C60" s="440"/>
      <c r="D60" s="440"/>
      <c r="E60" s="440"/>
      <c r="F60" s="440"/>
      <c r="G60" s="440"/>
      <c r="H60" s="440"/>
      <c r="I60" s="440"/>
      <c r="J60" s="440"/>
      <c r="K60" s="440"/>
      <c r="L60" s="440"/>
      <c r="M60" s="440"/>
      <c r="N60" s="440"/>
      <c r="O60" s="455"/>
      <c r="P60" s="455"/>
      <c r="Q60" s="455"/>
      <c r="R60" s="455"/>
      <c r="S60" s="455"/>
      <c r="T60" s="455"/>
      <c r="U60" s="198"/>
      <c r="V60" s="198"/>
      <c r="W60" s="198"/>
      <c r="X60" s="198"/>
      <c r="AG60" s="31"/>
    </row>
    <row r="61" spans="2:33" x14ac:dyDescent="0.15">
      <c r="B61" s="27"/>
      <c r="C61" s="440" t="s">
        <v>22</v>
      </c>
      <c r="D61" s="440"/>
      <c r="E61" s="440"/>
      <c r="F61" s="440"/>
      <c r="G61" s="440"/>
      <c r="H61" s="440"/>
      <c r="I61" s="440"/>
      <c r="J61" s="440"/>
      <c r="K61" s="440"/>
      <c r="L61" s="440"/>
      <c r="M61" s="440"/>
      <c r="N61" s="440"/>
      <c r="O61" s="455">
        <f>SUM(Sonderleistungen!D17:D19)</f>
        <v>300</v>
      </c>
      <c r="P61" s="455"/>
      <c r="Q61" s="455"/>
      <c r="R61" s="455"/>
      <c r="S61" s="455"/>
      <c r="T61" s="455"/>
      <c r="U61" s="198"/>
      <c r="V61" s="198"/>
      <c r="W61" s="198"/>
      <c r="X61" s="198"/>
      <c r="AG61" s="31"/>
    </row>
    <row r="62" spans="2:33" x14ac:dyDescent="0.15">
      <c r="B62" s="27"/>
      <c r="C62" s="440"/>
      <c r="D62" s="440"/>
      <c r="E62" s="440"/>
      <c r="F62" s="440"/>
      <c r="G62" s="440"/>
      <c r="H62" s="440"/>
      <c r="I62" s="440"/>
      <c r="J62" s="440"/>
      <c r="K62" s="440"/>
      <c r="L62" s="440"/>
      <c r="M62" s="440"/>
      <c r="N62" s="440"/>
      <c r="O62" s="455"/>
      <c r="P62" s="455"/>
      <c r="Q62" s="455"/>
      <c r="R62" s="455"/>
      <c r="S62" s="455"/>
      <c r="T62" s="455"/>
      <c r="U62" s="198"/>
      <c r="V62" s="198"/>
      <c r="W62" s="198"/>
      <c r="X62" s="198"/>
      <c r="AG62" s="31"/>
    </row>
    <row r="63" spans="2:33" ht="15" thickBot="1" x14ac:dyDescent="0.2">
      <c r="B63" s="27"/>
      <c r="C63" s="440"/>
      <c r="D63" s="440"/>
      <c r="E63" s="440"/>
      <c r="F63" s="440"/>
      <c r="G63" s="440"/>
      <c r="H63" s="440"/>
      <c r="I63" s="440"/>
      <c r="J63" s="440"/>
      <c r="K63" s="440"/>
      <c r="L63" s="440"/>
      <c r="M63" s="440"/>
      <c r="N63" s="440"/>
      <c r="O63" s="455"/>
      <c r="P63" s="455"/>
      <c r="Q63" s="455"/>
      <c r="R63" s="455"/>
      <c r="S63" s="455"/>
      <c r="T63" s="455"/>
      <c r="U63" s="198"/>
      <c r="V63" s="198"/>
      <c r="W63" s="198"/>
      <c r="X63" s="198"/>
      <c r="AG63" s="31"/>
    </row>
    <row r="64" spans="2:33" ht="15" customHeight="1" thickTop="1" x14ac:dyDescent="0.15">
      <c r="B64" s="27"/>
      <c r="C64" s="448" t="s">
        <v>23</v>
      </c>
      <c r="D64" s="448"/>
      <c r="E64" s="448"/>
      <c r="F64" s="448"/>
      <c r="G64" s="448"/>
      <c r="H64" s="448"/>
      <c r="I64" s="448"/>
      <c r="J64" s="448"/>
      <c r="K64" s="448"/>
      <c r="L64" s="448"/>
      <c r="M64" s="448"/>
      <c r="N64" s="448"/>
      <c r="O64" s="449" t="e">
        <f>O59+O61</f>
        <v>#DIV/0!</v>
      </c>
      <c r="P64" s="450"/>
      <c r="Q64" s="450"/>
      <c r="R64" s="450"/>
      <c r="S64" s="450"/>
      <c r="T64" s="451"/>
      <c r="U64" s="198"/>
      <c r="V64" s="202"/>
      <c r="W64" s="202"/>
      <c r="X64" s="202"/>
      <c r="Y64" s="202"/>
      <c r="Z64" s="202"/>
      <c r="AA64" s="202"/>
      <c r="AB64" s="202"/>
      <c r="AC64" s="202"/>
      <c r="AG64" s="31"/>
    </row>
    <row r="65" spans="2:33" ht="15" thickBot="1" x14ac:dyDescent="0.2">
      <c r="B65" s="27"/>
      <c r="C65" s="448"/>
      <c r="D65" s="448"/>
      <c r="E65" s="448"/>
      <c r="F65" s="448"/>
      <c r="G65" s="448"/>
      <c r="H65" s="448"/>
      <c r="I65" s="448"/>
      <c r="J65" s="448"/>
      <c r="K65" s="448"/>
      <c r="L65" s="448"/>
      <c r="M65" s="448"/>
      <c r="N65" s="448"/>
      <c r="O65" s="452"/>
      <c r="P65" s="453"/>
      <c r="Q65" s="453"/>
      <c r="R65" s="453"/>
      <c r="S65" s="453"/>
      <c r="T65" s="454"/>
      <c r="U65" s="198"/>
      <c r="V65" s="202"/>
      <c r="W65" s="202"/>
      <c r="X65" s="202"/>
      <c r="Y65" s="202"/>
      <c r="Z65" s="202"/>
      <c r="AA65" s="202"/>
      <c r="AB65" s="202"/>
      <c r="AC65" s="202"/>
      <c r="AG65" s="31"/>
    </row>
    <row r="66" spans="2:33" ht="7.5" customHeight="1" thickTop="1" x14ac:dyDescent="0.15">
      <c r="B66" s="34"/>
      <c r="C66" s="35"/>
      <c r="D66" s="35"/>
      <c r="E66" s="35"/>
      <c r="F66" s="35"/>
      <c r="G66" s="35"/>
      <c r="H66" s="35"/>
      <c r="I66" s="35"/>
      <c r="J66" s="35"/>
      <c r="K66" s="35"/>
      <c r="L66" s="35"/>
      <c r="M66" s="35"/>
      <c r="N66" s="35"/>
      <c r="O66" s="35"/>
      <c r="P66" s="35"/>
      <c r="Q66" s="35"/>
      <c r="R66" s="35"/>
      <c r="S66" s="35"/>
      <c r="T66" s="35"/>
      <c r="U66" s="35"/>
      <c r="V66" s="35"/>
      <c r="W66" s="35"/>
      <c r="X66" s="35"/>
      <c r="Y66" s="35"/>
      <c r="Z66" s="35"/>
      <c r="AA66" s="35"/>
      <c r="AB66" s="35"/>
      <c r="AC66" s="35"/>
      <c r="AD66" s="35"/>
      <c r="AE66" s="35"/>
      <c r="AF66" s="35"/>
      <c r="AG66" s="38"/>
    </row>
  </sheetData>
  <sheetProtection algorithmName="SHA-512" hashValue="S5X7D3nnALZwmx5MC1forBYBmWCYJVMLp7/5hihBteINmog94F+jbxV6jXwUproOAhempQdpptm0k+8y3xo+0w==" saltValue="DiKUphlMET5S/l79fkAxXA==" spinCount="100000" sheet="1" objects="1" scenarios="1"/>
  <mergeCells count="39">
    <mergeCell ref="AI9:AW17"/>
    <mergeCell ref="AJ25:AM26"/>
    <mergeCell ref="AJ28:AM28"/>
    <mergeCell ref="B56:AG57"/>
    <mergeCell ref="C59:N60"/>
    <mergeCell ref="O59:T60"/>
    <mergeCell ref="C49:Y50"/>
    <mergeCell ref="Z49:AF50"/>
    <mergeCell ref="C42:AF44"/>
    <mergeCell ref="C31:N32"/>
    <mergeCell ref="O31:T32"/>
    <mergeCell ref="C45:Y46"/>
    <mergeCell ref="Z45:AF46"/>
    <mergeCell ref="C40:Y41"/>
    <mergeCell ref="O27:T28"/>
    <mergeCell ref="V31:AC32"/>
    <mergeCell ref="C64:N65"/>
    <mergeCell ref="O64:T65"/>
    <mergeCell ref="O61:T62"/>
    <mergeCell ref="Z38:AF39"/>
    <mergeCell ref="Z36:AF37"/>
    <mergeCell ref="Z47:AF48"/>
    <mergeCell ref="C47:Y48"/>
    <mergeCell ref="C63:N63"/>
    <mergeCell ref="O63:T63"/>
    <mergeCell ref="C38:Y39"/>
    <mergeCell ref="C27:N28"/>
    <mergeCell ref="C61:N62"/>
    <mergeCell ref="C29:N30"/>
    <mergeCell ref="O29:T30"/>
    <mergeCell ref="Z40:AF41"/>
    <mergeCell ref="C34:AF35"/>
    <mergeCell ref="C36:Y37"/>
    <mergeCell ref="B9:AG12"/>
    <mergeCell ref="B15:AG16"/>
    <mergeCell ref="C17:AF18"/>
    <mergeCell ref="B22:AG23"/>
    <mergeCell ref="C25:N26"/>
    <mergeCell ref="O25:T26"/>
  </mergeCells>
  <pageMargins left="0.78740157480314965" right="0.78740157480314965" top="0.78740157480314965" bottom="0.78740157480314965" header="0.31496062992125984" footer="0.39370078740157483"/>
  <pageSetup paperSize="9" scale="56" orientation="portrait" r:id="rId1"/>
  <headerFooter>
    <oddFooter>&amp;L&amp;"Arial,Standard"&amp;8Die Weitergabe an Dritte ist ohne ausdrückliche Genehmigung der ausschreibenden Stelle nicht statthaft.&amp;R&amp;"Arial,Standard"&amp;8Seite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852CB-5962-4A40-80FC-2FD8B171737A}">
  <sheetPr>
    <pageSetUpPr fitToPage="1"/>
  </sheetPr>
  <dimension ref="B2:P34"/>
  <sheetViews>
    <sheetView showGridLines="0" zoomScaleNormal="100" workbookViewId="0">
      <selection activeCell="J35" sqref="J35"/>
    </sheetView>
  </sheetViews>
  <sheetFormatPr baseColWidth="10" defaultColWidth="11.5" defaultRowHeight="14" x14ac:dyDescent="0.15"/>
  <cols>
    <col min="1" max="1" width="3.6640625" style="7" customWidth="1"/>
    <col min="2" max="2" width="5" style="7" bestFit="1" customWidth="1"/>
    <col min="3" max="3" width="6.6640625" style="7" customWidth="1"/>
    <col min="4" max="4" width="39.33203125" style="7" customWidth="1"/>
    <col min="5" max="5" width="29.33203125" style="7" bestFit="1" customWidth="1"/>
    <col min="6" max="6" width="56.6640625" style="7" customWidth="1"/>
    <col min="7" max="8" width="25.6640625" style="7" customWidth="1"/>
    <col min="9" max="9" width="27" style="7" customWidth="1"/>
    <col min="10" max="11" width="25.6640625" style="7" customWidth="1"/>
    <col min="12" max="12" width="16.1640625" style="7" customWidth="1"/>
    <col min="13" max="16384" width="11.5" style="7"/>
  </cols>
  <sheetData>
    <row r="2" spans="2:16" ht="25.25" customHeight="1" x14ac:dyDescent="0.2">
      <c r="B2" s="4" t="s">
        <v>0</v>
      </c>
      <c r="C2" s="4"/>
      <c r="D2" s="4"/>
      <c r="E2" s="4"/>
      <c r="F2" s="4"/>
      <c r="G2" s="4"/>
      <c r="H2" s="4"/>
      <c r="I2" s="4"/>
      <c r="J2" s="4"/>
      <c r="K2" s="22" t="s">
        <v>1</v>
      </c>
    </row>
    <row r="3" spans="2:16" ht="25.25" customHeight="1" x14ac:dyDescent="0.2">
      <c r="B3" s="5" t="s">
        <v>2</v>
      </c>
      <c r="C3" s="5"/>
      <c r="D3" s="5"/>
      <c r="E3" s="5"/>
      <c r="F3" s="5"/>
      <c r="G3" s="5"/>
      <c r="H3" s="5"/>
      <c r="I3" s="5"/>
      <c r="J3" s="5"/>
      <c r="K3" s="5"/>
    </row>
    <row r="4" spans="2:16" ht="15" customHeight="1" x14ac:dyDescent="0.2">
      <c r="B4" s="5"/>
      <c r="C4" s="5"/>
      <c r="D4" s="5"/>
      <c r="E4" s="5"/>
      <c r="F4" s="5"/>
      <c r="G4" s="5"/>
      <c r="H4" s="5"/>
      <c r="I4" s="5"/>
      <c r="J4" s="5"/>
      <c r="K4" s="5"/>
    </row>
    <row r="6" spans="2:16" ht="24.5" customHeight="1" x14ac:dyDescent="0.15">
      <c r="B6" s="23" t="s">
        <v>24</v>
      </c>
      <c r="C6" s="9"/>
      <c r="D6" s="9"/>
      <c r="E6" s="9"/>
      <c r="F6" s="9"/>
      <c r="G6" s="9"/>
      <c r="H6" s="9"/>
      <c r="I6" s="9"/>
      <c r="J6" s="9"/>
      <c r="K6" s="9"/>
    </row>
    <row r="8" spans="2:16" x14ac:dyDescent="0.15">
      <c r="B8" s="24"/>
      <c r="C8" s="25"/>
      <c r="D8" s="25"/>
      <c r="E8" s="25"/>
      <c r="F8" s="25"/>
      <c r="G8" s="25"/>
      <c r="H8" s="25"/>
      <c r="I8" s="25"/>
      <c r="J8" s="25"/>
      <c r="K8" s="26"/>
    </row>
    <row r="9" spans="2:16" ht="29" customHeight="1" x14ac:dyDescent="0.15">
      <c r="B9" s="27"/>
      <c r="C9" s="28" t="s">
        <v>6</v>
      </c>
      <c r="I9" s="29" t="s">
        <v>25</v>
      </c>
      <c r="J9" s="30" t="e">
        <f>H34/I34</f>
        <v>#DIV/0!</v>
      </c>
      <c r="K9" s="31"/>
    </row>
    <row r="10" spans="2:16" ht="14.75" customHeight="1" x14ac:dyDescent="0.15">
      <c r="B10" s="27"/>
      <c r="C10" s="32"/>
      <c r="D10" s="476">
        <f>Zusammenfassung!C17</f>
        <v>0</v>
      </c>
      <c r="E10" s="477"/>
      <c r="F10" s="477"/>
      <c r="G10" s="477"/>
      <c r="I10" s="3"/>
      <c r="J10" s="33"/>
      <c r="K10" s="31"/>
    </row>
    <row r="11" spans="2:16" x14ac:dyDescent="0.15">
      <c r="B11" s="34"/>
      <c r="C11" s="35"/>
      <c r="D11" s="35"/>
      <c r="E11" s="35"/>
      <c r="F11" s="35"/>
      <c r="G11" s="36"/>
      <c r="H11" s="36"/>
      <c r="I11" s="37"/>
      <c r="J11" s="37"/>
      <c r="K11" s="38"/>
    </row>
    <row r="12" spans="2:16" x14ac:dyDescent="0.15">
      <c r="G12" s="39"/>
      <c r="H12" s="39"/>
      <c r="I12" s="33"/>
      <c r="J12" s="33"/>
    </row>
    <row r="13" spans="2:16" ht="45" customHeight="1" x14ac:dyDescent="0.15">
      <c r="B13" s="40" t="s">
        <v>26</v>
      </c>
      <c r="C13" s="40" t="s">
        <v>27</v>
      </c>
      <c r="D13" s="40" t="s">
        <v>28</v>
      </c>
      <c r="E13" s="41" t="s">
        <v>29</v>
      </c>
      <c r="F13" s="42" t="s">
        <v>30</v>
      </c>
      <c r="G13" s="41" t="s">
        <v>31</v>
      </c>
      <c r="H13" s="42" t="s">
        <v>32</v>
      </c>
      <c r="I13" s="42" t="s">
        <v>33</v>
      </c>
      <c r="J13" s="43" t="s">
        <v>34</v>
      </c>
      <c r="K13" s="43" t="s">
        <v>35</v>
      </c>
    </row>
    <row r="14" spans="2:16" ht="35" customHeight="1" x14ac:dyDescent="0.15">
      <c r="B14" s="44">
        <v>1</v>
      </c>
      <c r="C14" s="45" t="s">
        <v>1</v>
      </c>
      <c r="D14" s="125" t="s">
        <v>36</v>
      </c>
      <c r="E14" s="125" t="s">
        <v>37</v>
      </c>
      <c r="F14" s="125" t="s">
        <v>599</v>
      </c>
      <c r="G14" s="46">
        <f>'1_Haus Heskamp Musikschule'!H16</f>
        <v>291.42</v>
      </c>
      <c r="H14" s="47">
        <f>'1_Haus Heskamp Musikschule'!O16</f>
        <v>14400.3285</v>
      </c>
      <c r="I14" s="48" t="e">
        <f>'1_Haus Heskamp Musikschule'!P16</f>
        <v>#DIV/0!</v>
      </c>
      <c r="J14" s="49" t="e">
        <f>'1_Haus Heskamp Musikschule'!R16</f>
        <v>#DIV/0!</v>
      </c>
      <c r="K14" s="50" t="e">
        <f>J14/12</f>
        <v>#DIV/0!</v>
      </c>
      <c r="M14" s="51"/>
      <c r="N14" s="51"/>
      <c r="O14" s="51"/>
      <c r="P14" s="51"/>
    </row>
    <row r="15" spans="2:16" ht="35" customHeight="1" x14ac:dyDescent="0.15">
      <c r="B15" s="44">
        <v>2</v>
      </c>
      <c r="C15" s="45" t="s">
        <v>1</v>
      </c>
      <c r="D15" s="125" t="s">
        <v>38</v>
      </c>
      <c r="E15" s="125" t="s">
        <v>39</v>
      </c>
      <c r="F15" s="125" t="s">
        <v>40</v>
      </c>
      <c r="G15" s="46">
        <f>'2_Trauerhalle Friedhof Vernich'!H16</f>
        <v>63.46</v>
      </c>
      <c r="H15" s="47">
        <f>'2_Trauerhalle Friedhof Vernich'!O16</f>
        <v>2601.5845000000004</v>
      </c>
      <c r="I15" s="48" t="e">
        <f>'2_Trauerhalle Friedhof Vernich'!P16</f>
        <v>#DIV/0!</v>
      </c>
      <c r="J15" s="49" t="e">
        <f>'2_Trauerhalle Friedhof Vernich'!R16</f>
        <v>#DIV/0!</v>
      </c>
      <c r="K15" s="50" t="e">
        <f>J15/12</f>
        <v>#DIV/0!</v>
      </c>
      <c r="M15" s="51"/>
      <c r="N15" s="51"/>
      <c r="O15" s="51"/>
      <c r="P15" s="51"/>
    </row>
    <row r="16" spans="2:16" ht="35" customHeight="1" x14ac:dyDescent="0.15">
      <c r="B16" s="44">
        <v>3</v>
      </c>
      <c r="C16" s="45" t="s">
        <v>1</v>
      </c>
      <c r="D16" s="125" t="s">
        <v>41</v>
      </c>
      <c r="E16" s="125" t="s">
        <v>42</v>
      </c>
      <c r="F16" s="125" t="s">
        <v>40</v>
      </c>
      <c r="G16" s="46">
        <f>'3_Trauerhalle Friedhof Lommersu'!H16</f>
        <v>72.210000000000008</v>
      </c>
      <c r="H16" s="47">
        <f>'3_Trauerhalle Friedhof Lommersu'!O16</f>
        <v>3635.7735000000002</v>
      </c>
      <c r="I16" s="48" t="e">
        <f>'3_Trauerhalle Friedhof Lommersu'!P16</f>
        <v>#DIV/0!</v>
      </c>
      <c r="J16" s="49" t="e">
        <f>'3_Trauerhalle Friedhof Lommersu'!R16</f>
        <v>#DIV/0!</v>
      </c>
      <c r="K16" s="50" t="e">
        <f t="shared" ref="K16:K18" si="0">J16/12</f>
        <v>#DIV/0!</v>
      </c>
    </row>
    <row r="17" spans="2:11" ht="35" customHeight="1" x14ac:dyDescent="0.15">
      <c r="B17" s="44">
        <v>4</v>
      </c>
      <c r="C17" s="45" t="s">
        <v>1</v>
      </c>
      <c r="D17" s="125" t="s">
        <v>43</v>
      </c>
      <c r="E17" s="125" t="s">
        <v>44</v>
      </c>
      <c r="F17" s="125" t="s">
        <v>40</v>
      </c>
      <c r="G17" s="46">
        <f>'4_Trauerhalle Friedhof Metterni'!H16</f>
        <v>79.999999999999986</v>
      </c>
      <c r="H17" s="47">
        <f>'4_Trauerhalle Friedhof Metterni'!O16</f>
        <v>4028</v>
      </c>
      <c r="I17" s="48" t="e">
        <f>'4_Trauerhalle Friedhof Metterni'!P16</f>
        <v>#DIV/0!</v>
      </c>
      <c r="J17" s="49" t="e">
        <f>'4_Trauerhalle Friedhof Metterni'!R16</f>
        <v>#DIV/0!</v>
      </c>
      <c r="K17" s="50" t="e">
        <f t="shared" si="0"/>
        <v>#DIV/0!</v>
      </c>
    </row>
    <row r="18" spans="2:11" ht="35" customHeight="1" x14ac:dyDescent="0.15">
      <c r="B18" s="44">
        <v>5</v>
      </c>
      <c r="C18" s="45" t="s">
        <v>1</v>
      </c>
      <c r="D18" s="125" t="s">
        <v>45</v>
      </c>
      <c r="E18" s="125" t="s">
        <v>46</v>
      </c>
      <c r="F18" s="125" t="s">
        <v>47</v>
      </c>
      <c r="G18" s="46">
        <f>'5_Trauerhalle Friedhof Müggen'!H16</f>
        <v>50.75</v>
      </c>
      <c r="H18" s="47">
        <f>'5_Trauerhalle Friedhof Müggen'!O16</f>
        <v>2555.2625000000003</v>
      </c>
      <c r="I18" s="48" t="e">
        <f>'5_Trauerhalle Friedhof Müggen'!P16</f>
        <v>#DIV/0!</v>
      </c>
      <c r="J18" s="49" t="e">
        <f>'5_Trauerhalle Friedhof Müggen'!R16</f>
        <v>#DIV/0!</v>
      </c>
      <c r="K18" s="50" t="e">
        <f t="shared" si="0"/>
        <v>#DIV/0!</v>
      </c>
    </row>
    <row r="19" spans="2:11" ht="35" customHeight="1" x14ac:dyDescent="0.15">
      <c r="B19" s="44">
        <v>6</v>
      </c>
      <c r="C19" s="45" t="s">
        <v>1</v>
      </c>
      <c r="D19" s="125" t="s">
        <v>48</v>
      </c>
      <c r="E19" s="125" t="s">
        <v>49</v>
      </c>
      <c r="F19" s="125" t="s">
        <v>40</v>
      </c>
      <c r="G19" s="46">
        <f>'6_Trauerhalle Friedhof Weilersw'!H16</f>
        <v>105.46000000000001</v>
      </c>
      <c r="H19" s="47">
        <f>'6_Trauerhalle Friedhof Weilersw'!O16</f>
        <v>5309.911000000001</v>
      </c>
      <c r="I19" s="48" t="e">
        <f>'6_Trauerhalle Friedhof Weilersw'!P16</f>
        <v>#DIV/0!</v>
      </c>
      <c r="J19" s="49" t="e">
        <f>'6_Trauerhalle Friedhof Weilersw'!R16</f>
        <v>#DIV/0!</v>
      </c>
      <c r="K19" s="50" t="e">
        <f t="shared" ref="K19:K30" si="1">J19/12</f>
        <v>#DIV/0!</v>
      </c>
    </row>
    <row r="20" spans="2:11" ht="35" customHeight="1" x14ac:dyDescent="0.15">
      <c r="B20" s="44">
        <v>7</v>
      </c>
      <c r="C20" s="45" t="s">
        <v>1</v>
      </c>
      <c r="D20" s="125" t="s">
        <v>50</v>
      </c>
      <c r="E20" s="125" t="s">
        <v>51</v>
      </c>
      <c r="F20" s="125" t="s">
        <v>52</v>
      </c>
      <c r="G20" s="46">
        <f>'7_Bauhof'!H16</f>
        <v>159.99</v>
      </c>
      <c r="H20" s="47">
        <f>'7_Bauhof'!O16</f>
        <v>40277.482499999998</v>
      </c>
      <c r="I20" s="48" t="e">
        <f>'7_Bauhof'!P16</f>
        <v>#DIV/0!</v>
      </c>
      <c r="J20" s="49" t="e">
        <f>'7_Bauhof'!R16</f>
        <v>#DIV/0!</v>
      </c>
      <c r="K20" s="50" t="e">
        <f t="shared" si="1"/>
        <v>#DIV/0!</v>
      </c>
    </row>
    <row r="21" spans="2:11" ht="35" customHeight="1" x14ac:dyDescent="0.15">
      <c r="B21" s="44">
        <v>8</v>
      </c>
      <c r="C21" s="45" t="s">
        <v>1</v>
      </c>
      <c r="D21" s="125" t="s">
        <v>53</v>
      </c>
      <c r="E21" s="125" t="s">
        <v>54</v>
      </c>
      <c r="F21" s="125" t="s">
        <v>55</v>
      </c>
      <c r="G21" s="46">
        <f>'8_Span. Rathaus'!H16</f>
        <v>52.86</v>
      </c>
      <c r="H21" s="47">
        <f>'8_Span. Rathaus'!O16</f>
        <v>2661.5009999999997</v>
      </c>
      <c r="I21" s="48" t="e">
        <f>'8_Span. Rathaus'!P16</f>
        <v>#DIV/0!</v>
      </c>
      <c r="J21" s="49" t="e">
        <f>'8_Span. Rathaus'!R16</f>
        <v>#DIV/0!</v>
      </c>
      <c r="K21" s="50" t="e">
        <f t="shared" si="1"/>
        <v>#DIV/0!</v>
      </c>
    </row>
    <row r="22" spans="2:11" ht="35" customHeight="1" x14ac:dyDescent="0.15">
      <c r="B22" s="44">
        <v>9</v>
      </c>
      <c r="C22" s="45" t="s">
        <v>1</v>
      </c>
      <c r="D22" s="125" t="s">
        <v>56</v>
      </c>
      <c r="E22" s="125" t="s">
        <v>57</v>
      </c>
      <c r="F22" s="125" t="s">
        <v>58</v>
      </c>
      <c r="G22" s="46">
        <f>'9_Asyl_Kombi'!H16</f>
        <v>804.6</v>
      </c>
      <c r="H22" s="47">
        <f>'9_Asyl_Kombi'!O16</f>
        <v>40511.61</v>
      </c>
      <c r="I22" s="48" t="e">
        <f>'9_Asyl_Kombi'!P16</f>
        <v>#DIV/0!</v>
      </c>
      <c r="J22" s="49" t="e">
        <f>'9_Asyl_Kombi'!R16</f>
        <v>#DIV/0!</v>
      </c>
      <c r="K22" s="50" t="e">
        <f t="shared" si="1"/>
        <v>#DIV/0!</v>
      </c>
    </row>
    <row r="23" spans="2:11" ht="35" customHeight="1" x14ac:dyDescent="0.15">
      <c r="B23" s="44">
        <v>10</v>
      </c>
      <c r="C23" s="45" t="s">
        <v>1</v>
      </c>
      <c r="D23" s="125" t="s">
        <v>59</v>
      </c>
      <c r="E23" s="125" t="s">
        <v>57</v>
      </c>
      <c r="F23" s="125" t="s">
        <v>58</v>
      </c>
      <c r="G23" s="46">
        <f>'10_Asyl_Container'!H16</f>
        <v>462.05000000000007</v>
      </c>
      <c r="H23" s="47">
        <f>'10_Asyl_Container'!O16</f>
        <v>23264.217500000002</v>
      </c>
      <c r="I23" s="48" t="e">
        <f>'10_Asyl_Container'!P16</f>
        <v>#DIV/0!</v>
      </c>
      <c r="J23" s="49" t="e">
        <f>'10_Asyl_Container'!R16</f>
        <v>#DIV/0!</v>
      </c>
      <c r="K23" s="50" t="e">
        <f t="shared" si="1"/>
        <v>#DIV/0!</v>
      </c>
    </row>
    <row r="24" spans="2:11" ht="35" customHeight="1" x14ac:dyDescent="0.15">
      <c r="B24" s="44">
        <v>11</v>
      </c>
      <c r="C24" s="45" t="s">
        <v>1</v>
      </c>
      <c r="D24" s="125" t="s">
        <v>60</v>
      </c>
      <c r="E24" s="125" t="s">
        <v>61</v>
      </c>
      <c r="F24" s="125" t="s">
        <v>62</v>
      </c>
      <c r="G24" s="46">
        <f>'11_Asyl_Derkum'!H16</f>
        <v>776.57000000000028</v>
      </c>
      <c r="H24" s="47">
        <f>'11_Asyl_Derkum'!O16</f>
        <v>14174.028500000004</v>
      </c>
      <c r="I24" s="48" t="e">
        <f>'11_Asyl_Derkum'!P16</f>
        <v>#DIV/0!</v>
      </c>
      <c r="J24" s="49" t="e">
        <f>'11_Asyl_Derkum'!R16</f>
        <v>#DIV/0!</v>
      </c>
      <c r="K24" s="50" t="e">
        <f t="shared" si="1"/>
        <v>#DIV/0!</v>
      </c>
    </row>
    <row r="25" spans="2:11" ht="35" customHeight="1" x14ac:dyDescent="0.15">
      <c r="B25" s="44">
        <v>12</v>
      </c>
      <c r="C25" s="45" t="s">
        <v>1</v>
      </c>
      <c r="D25" s="125" t="s">
        <v>63</v>
      </c>
      <c r="E25" s="125" t="s">
        <v>64</v>
      </c>
      <c r="F25" s="126" t="s">
        <v>65</v>
      </c>
      <c r="G25" s="46">
        <f>'12_Asyl_Obdach'!H16</f>
        <v>108.7</v>
      </c>
      <c r="H25" s="47">
        <f>'12_Asyl_Obdach'!O16</f>
        <v>16419.135000000002</v>
      </c>
      <c r="I25" s="48" t="e">
        <f>'12_Asyl_Obdach'!P16</f>
        <v>#DIV/0!</v>
      </c>
      <c r="J25" s="49" t="e">
        <f>'11_Asyl_Derkum'!R16</f>
        <v>#DIV/0!</v>
      </c>
      <c r="K25" s="50" t="e">
        <f t="shared" si="1"/>
        <v>#DIV/0!</v>
      </c>
    </row>
    <row r="26" spans="2:11" ht="35" customHeight="1" x14ac:dyDescent="0.15">
      <c r="B26" s="44">
        <v>13</v>
      </c>
      <c r="C26" s="45" t="s">
        <v>1</v>
      </c>
      <c r="D26" s="125" t="s">
        <v>66</v>
      </c>
      <c r="E26" s="125" t="s">
        <v>51</v>
      </c>
      <c r="F26" s="125" t="s">
        <v>67</v>
      </c>
      <c r="G26" s="46">
        <f>'13_Feuerwehr LS'!H16</f>
        <v>324.31</v>
      </c>
      <c r="H26" s="47">
        <f>'13_Feuerwehr LS'!O16</f>
        <v>16329.008499999998</v>
      </c>
      <c r="I26" s="48" t="e">
        <f>'13_Feuerwehr LS'!P16</f>
        <v>#DIV/0!</v>
      </c>
      <c r="J26" s="49" t="e">
        <f>'13_Feuerwehr LS'!R16</f>
        <v>#DIV/0!</v>
      </c>
      <c r="K26" s="50" t="e">
        <f t="shared" si="1"/>
        <v>#DIV/0!</v>
      </c>
    </row>
    <row r="27" spans="2:11" ht="35" customHeight="1" x14ac:dyDescent="0.15">
      <c r="B27" s="44">
        <v>14</v>
      </c>
      <c r="C27" s="45" t="s">
        <v>1</v>
      </c>
      <c r="D27" s="125" t="s">
        <v>68</v>
      </c>
      <c r="E27" s="125" t="s">
        <v>69</v>
      </c>
      <c r="F27" s="125" t="s">
        <v>67</v>
      </c>
      <c r="G27" s="46">
        <f>'14_Feuerwehr Hausweiler'!H16</f>
        <v>87.77000000000001</v>
      </c>
      <c r="H27" s="47">
        <f>'14_Feuerwehr Hausweiler'!O16</f>
        <v>4419.2195000000002</v>
      </c>
      <c r="I27" s="48" t="e">
        <f>'14_Feuerwehr Hausweiler'!P16</f>
        <v>#DIV/0!</v>
      </c>
      <c r="J27" s="49" t="e">
        <f>'14_Feuerwehr Hausweiler'!R16</f>
        <v>#DIV/0!</v>
      </c>
      <c r="K27" s="50" t="e">
        <f t="shared" si="1"/>
        <v>#DIV/0!</v>
      </c>
    </row>
    <row r="28" spans="2:11" ht="35" customHeight="1" x14ac:dyDescent="0.15">
      <c r="B28" s="44">
        <v>15</v>
      </c>
      <c r="C28" s="45" t="s">
        <v>1</v>
      </c>
      <c r="D28" s="126" t="s">
        <v>70</v>
      </c>
      <c r="E28" s="125" t="s">
        <v>71</v>
      </c>
      <c r="F28" s="125" t="s">
        <v>67</v>
      </c>
      <c r="G28" s="46">
        <f>'15_Feuerwehr Lommersum'!H16</f>
        <v>210.00000000000003</v>
      </c>
      <c r="H28" s="47">
        <f>'15_Feuerwehr Lommersum'!O16</f>
        <v>10573.5</v>
      </c>
      <c r="I28" s="48" t="e">
        <f>'15_Feuerwehr Lommersum'!P16</f>
        <v>#DIV/0!</v>
      </c>
      <c r="J28" s="49" t="e">
        <f>'15_Feuerwehr Lommersum'!R16</f>
        <v>#DIV/0!</v>
      </c>
      <c r="K28" s="50" t="e">
        <f t="shared" si="1"/>
        <v>#DIV/0!</v>
      </c>
    </row>
    <row r="29" spans="2:11" ht="35" customHeight="1" x14ac:dyDescent="0.15">
      <c r="B29" s="44">
        <v>16</v>
      </c>
      <c r="C29" s="45" t="s">
        <v>1</v>
      </c>
      <c r="D29" s="126" t="s">
        <v>72</v>
      </c>
      <c r="E29" s="126" t="s">
        <v>73</v>
      </c>
      <c r="F29" s="125" t="s">
        <v>67</v>
      </c>
      <c r="G29" s="46">
        <f>'16_Feuerwehr Metternich'!H16</f>
        <v>285.08</v>
      </c>
      <c r="H29" s="47">
        <f>'16_Feuerwehr Metternich'!O16</f>
        <v>12118.237999999999</v>
      </c>
      <c r="I29" s="48" t="e">
        <f>'16_Feuerwehr Metternich'!P16</f>
        <v>#DIV/0!</v>
      </c>
      <c r="J29" s="49" t="e">
        <f>'16_Feuerwehr Metternich'!R16</f>
        <v>#DIV/0!</v>
      </c>
      <c r="K29" s="50" t="e">
        <f t="shared" si="1"/>
        <v>#DIV/0!</v>
      </c>
    </row>
    <row r="30" spans="2:11" ht="35" customHeight="1" x14ac:dyDescent="0.15">
      <c r="B30" s="44">
        <v>17</v>
      </c>
      <c r="C30" s="45" t="s">
        <v>1</v>
      </c>
      <c r="D30" s="126" t="s">
        <v>74</v>
      </c>
      <c r="E30" s="126" t="s">
        <v>75</v>
      </c>
      <c r="F30" s="125" t="s">
        <v>67</v>
      </c>
      <c r="G30" s="46">
        <f>'17_Feuerwehr Vernich'!H16</f>
        <v>100.99</v>
      </c>
      <c r="H30" s="47">
        <f>'17_Feuerwehr Vernich'!O16</f>
        <v>5084.8464999999997</v>
      </c>
      <c r="I30" s="48" t="e">
        <f>'17_Feuerwehr Vernich'!P16</f>
        <v>#DIV/0!</v>
      </c>
      <c r="J30" s="49" t="e">
        <f>'17_Feuerwehr Vernich'!R16</f>
        <v>#DIV/0!</v>
      </c>
      <c r="K30" s="50" t="e">
        <f t="shared" si="1"/>
        <v>#DIV/0!</v>
      </c>
    </row>
    <row r="31" spans="2:11" ht="35" customHeight="1" x14ac:dyDescent="0.15">
      <c r="B31" s="44">
        <v>18</v>
      </c>
      <c r="C31" s="45" t="s">
        <v>1</v>
      </c>
      <c r="D31" s="125" t="s">
        <v>76</v>
      </c>
      <c r="E31" s="125" t="s">
        <v>77</v>
      </c>
      <c r="F31" s="125" t="s">
        <v>52</v>
      </c>
      <c r="G31" s="46">
        <f>'18_Haus Fuhrmann'!H16</f>
        <v>96.699999999999989</v>
      </c>
      <c r="H31" s="47">
        <f>'18_Haus Fuhrmann'!O16</f>
        <v>26665.024999999998</v>
      </c>
      <c r="I31" s="48" t="e">
        <f>'18_Haus Fuhrmann'!P16</f>
        <v>#DIV/0!</v>
      </c>
      <c r="J31" s="49" t="e">
        <f>'18_Haus Fuhrmann'!R16</f>
        <v>#DIV/0!</v>
      </c>
      <c r="K31" s="50" t="e">
        <f t="shared" ref="K31:K32" si="2">J31/12</f>
        <v>#DIV/0!</v>
      </c>
    </row>
    <row r="32" spans="2:11" ht="35" customHeight="1" x14ac:dyDescent="0.15">
      <c r="B32" s="44">
        <v>19</v>
      </c>
      <c r="C32" s="45" t="s">
        <v>1</v>
      </c>
      <c r="D32" s="125" t="s">
        <v>78</v>
      </c>
      <c r="E32" s="125" t="s">
        <v>79</v>
      </c>
      <c r="F32" s="125" t="s">
        <v>52</v>
      </c>
      <c r="G32" s="52">
        <f>'19_Rathaus'!H16</f>
        <v>2753.440000000001</v>
      </c>
      <c r="H32" s="47">
        <f>'19_Rathaus'!O16</f>
        <v>409639.04950000008</v>
      </c>
      <c r="I32" s="48" t="e">
        <f>'19_Rathaus'!P16+'19_Rathaus'!Y16</f>
        <v>#DIV/0!</v>
      </c>
      <c r="J32" s="49" t="e">
        <f>'19_Rathaus'!AC16</f>
        <v>#DIV/0!</v>
      </c>
      <c r="K32" s="50" t="e">
        <f t="shared" si="2"/>
        <v>#DIV/0!</v>
      </c>
    </row>
    <row r="34" spans="2:11" ht="30" customHeight="1" x14ac:dyDescent="0.15">
      <c r="B34" s="53"/>
      <c r="C34" s="53"/>
      <c r="D34" s="118"/>
      <c r="E34" s="118"/>
      <c r="F34" s="54" t="s">
        <v>80</v>
      </c>
      <c r="G34" s="55">
        <f>SUM(G14:G32)</f>
        <v>6886.3600000000006</v>
      </c>
      <c r="H34" s="56">
        <f>SUM(H14:H32)</f>
        <v>654667.7215000001</v>
      </c>
      <c r="I34" s="57" t="e">
        <f>SUM(I14:I32)</f>
        <v>#DIV/0!</v>
      </c>
      <c r="J34" s="58" t="e">
        <f>SUM(J14:J32)</f>
        <v>#DIV/0!</v>
      </c>
      <c r="K34" s="59" t="e">
        <f>SUM(K14:K32)</f>
        <v>#DIV/0!</v>
      </c>
    </row>
  </sheetData>
  <sheetProtection algorithmName="SHA-512" hashValue="MjemtdyCrXsrN4Lvevfsg0E1Ayjfcw7is/C6EiAKUtjyzUKweBv+zenNcT+kV0ceAYzkyPNeq+qGI9uGXeypHg==" saltValue="HBMVtZh4WqwoUENQMH07rg==" spinCount="100000" sheet="1" objects="1" scenarios="1"/>
  <mergeCells count="1">
    <mergeCell ref="D10:G10"/>
  </mergeCells>
  <phoneticPr fontId="4" type="noConversion"/>
  <pageMargins left="0.70866141732283472" right="0.70866141732283472" top="0.39370078740157483" bottom="0.39370078740157483" header="0.31496062992125984" footer="0.31496062992125984"/>
  <pageSetup paperSize="9" scale="4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7D954-EF2E-420A-B42F-05AEE05E2F79}">
  <sheetPr>
    <tabColor theme="5" tint="0.39997558519241921"/>
    <pageSetUpPr fitToPage="1"/>
  </sheetPr>
  <dimension ref="B1:I41"/>
  <sheetViews>
    <sheetView showGridLines="0" zoomScaleNormal="100" zoomScaleSheetLayoutView="100" workbookViewId="0">
      <selection activeCell="C2" sqref="C2"/>
    </sheetView>
  </sheetViews>
  <sheetFormatPr baseColWidth="10" defaultColWidth="9.1640625" defaultRowHeight="14" x14ac:dyDescent="0.15"/>
  <cols>
    <col min="1" max="2" width="2.6640625" style="7" customWidth="1"/>
    <col min="3" max="3" width="41.6640625" style="7" customWidth="1"/>
    <col min="4" max="4" width="8.6640625" style="7" customWidth="1"/>
    <col min="5" max="5" width="19.33203125" style="7" customWidth="1"/>
    <col min="6" max="6" width="32.1640625" style="7" customWidth="1"/>
    <col min="7" max="7" width="18.6640625" style="7" customWidth="1"/>
    <col min="8" max="8" width="44.1640625" style="7" customWidth="1"/>
    <col min="9" max="9" width="8.6640625" style="7" customWidth="1"/>
    <col min="10" max="16384" width="9.1640625" style="7"/>
  </cols>
  <sheetData>
    <row r="1" spans="2:9" ht="15" customHeight="1" x14ac:dyDescent="0.15"/>
    <row r="2" spans="2:9" ht="25.25" customHeight="1" x14ac:dyDescent="0.2">
      <c r="B2" s="4" t="str">
        <f>Zusammenfassung!B2</f>
        <v>Vergabeverfahren Reinigungsdienstleistungen</v>
      </c>
      <c r="C2" s="5"/>
      <c r="D2" s="5"/>
      <c r="E2" s="5"/>
      <c r="F2" s="5"/>
      <c r="G2" s="4"/>
      <c r="H2" s="4"/>
      <c r="I2" s="22" t="s">
        <v>1</v>
      </c>
    </row>
    <row r="3" spans="2:9" ht="25.25" customHeight="1" x14ac:dyDescent="0.2">
      <c r="B3" s="5" t="str">
        <f>Zusammenfassung!B3</f>
        <v>in den Liegenschaften der Gemeinde Weilerswist</v>
      </c>
      <c r="C3" s="5"/>
      <c r="D3" s="5"/>
      <c r="E3" s="5"/>
      <c r="F3" s="5"/>
      <c r="G3" s="4"/>
      <c r="H3" s="4"/>
      <c r="I3" s="4"/>
    </row>
    <row r="4" spans="2:9" ht="15" customHeight="1" x14ac:dyDescent="0.2">
      <c r="B4" s="5"/>
      <c r="C4" s="5"/>
      <c r="D4" s="5"/>
      <c r="E4" s="5"/>
      <c r="F4" s="5"/>
      <c r="G4" s="4"/>
      <c r="H4" s="4"/>
      <c r="I4" s="4"/>
    </row>
    <row r="5" spans="2:9" ht="15" customHeight="1" x14ac:dyDescent="0.2">
      <c r="B5" s="6"/>
    </row>
    <row r="6" spans="2:9" ht="15" customHeight="1" x14ac:dyDescent="0.2">
      <c r="B6" s="6" t="s">
        <v>81</v>
      </c>
    </row>
    <row r="7" spans="2:9" ht="7.5" customHeight="1" x14ac:dyDescent="0.2">
      <c r="B7" s="8"/>
      <c r="C7" s="9"/>
      <c r="D7" s="9"/>
      <c r="E7" s="9"/>
      <c r="F7" s="9"/>
    </row>
    <row r="8" spans="2:9" ht="7.5" customHeight="1" x14ac:dyDescent="0.15">
      <c r="B8" s="10"/>
    </row>
    <row r="9" spans="2:9" ht="7.5" customHeight="1" x14ac:dyDescent="0.15">
      <c r="B9" s="11"/>
      <c r="C9" s="12"/>
      <c r="D9" s="12"/>
      <c r="E9" s="12"/>
      <c r="F9" s="12"/>
      <c r="G9" s="25"/>
      <c r="H9" s="25"/>
      <c r="I9" s="26"/>
    </row>
    <row r="10" spans="2:9" ht="15" customHeight="1" x14ac:dyDescent="0.15">
      <c r="B10" s="431" t="s">
        <v>6</v>
      </c>
      <c r="C10" s="432"/>
      <c r="D10" s="432"/>
      <c r="E10" s="432"/>
      <c r="F10" s="432"/>
      <c r="I10" s="31"/>
    </row>
    <row r="11" spans="2:9" ht="15" customHeight="1" x14ac:dyDescent="0.15">
      <c r="B11" s="14"/>
      <c r="C11" s="484" t="s">
        <v>7</v>
      </c>
      <c r="D11" s="484"/>
      <c r="E11" s="484"/>
      <c r="F11" s="484"/>
      <c r="I11" s="31"/>
    </row>
    <row r="12" spans="2:9" ht="7.5" customHeight="1" x14ac:dyDescent="0.15">
      <c r="B12" s="16"/>
      <c r="C12" s="17"/>
      <c r="D12" s="17"/>
      <c r="E12" s="17"/>
      <c r="F12" s="17"/>
      <c r="G12" s="35"/>
      <c r="H12" s="35"/>
      <c r="I12" s="38"/>
    </row>
    <row r="13" spans="2:9" ht="7.5" customHeight="1" x14ac:dyDescent="0.15">
      <c r="B13" s="20"/>
      <c r="C13" s="20"/>
      <c r="D13" s="20"/>
      <c r="E13" s="20"/>
      <c r="F13" s="20"/>
    </row>
    <row r="14" spans="2:9" ht="12" customHeight="1" x14ac:dyDescent="0.15">
      <c r="B14" s="24"/>
      <c r="C14" s="25"/>
      <c r="D14" s="25"/>
      <c r="E14" s="25"/>
      <c r="F14" s="25"/>
      <c r="G14" s="25"/>
      <c r="H14" s="25"/>
      <c r="I14" s="26"/>
    </row>
    <row r="15" spans="2:9" ht="95" customHeight="1" x14ac:dyDescent="0.15">
      <c r="B15" s="485" t="s">
        <v>82</v>
      </c>
      <c r="C15" s="486"/>
      <c r="D15" s="486"/>
      <c r="E15" s="486"/>
      <c r="F15" s="486"/>
      <c r="I15" s="31"/>
    </row>
    <row r="16" spans="2:9" ht="15" customHeight="1" x14ac:dyDescent="0.15">
      <c r="B16" s="27"/>
      <c r="C16" s="487" t="s">
        <v>83</v>
      </c>
      <c r="D16" s="491" t="s">
        <v>84</v>
      </c>
      <c r="E16" s="32"/>
      <c r="F16" s="32"/>
      <c r="I16" s="31"/>
    </row>
    <row r="17" spans="2:9" ht="15" customHeight="1" x14ac:dyDescent="0.15">
      <c r="B17" s="27"/>
      <c r="C17" s="487"/>
      <c r="D17" s="491"/>
      <c r="E17" s="478" t="s">
        <v>85</v>
      </c>
      <c r="F17" s="478"/>
      <c r="G17" s="478" t="s">
        <v>86</v>
      </c>
      <c r="H17" s="478"/>
      <c r="I17" s="31"/>
    </row>
    <row r="18" spans="2:9" ht="15" customHeight="1" x14ac:dyDescent="0.15">
      <c r="B18" s="27"/>
      <c r="C18" s="487"/>
      <c r="D18" s="491"/>
      <c r="E18" s="479" t="s">
        <v>87</v>
      </c>
      <c r="F18" s="489" t="s">
        <v>88</v>
      </c>
      <c r="G18" s="479" t="s">
        <v>87</v>
      </c>
      <c r="H18" s="482" t="s">
        <v>89</v>
      </c>
      <c r="I18" s="31"/>
    </row>
    <row r="19" spans="2:9" ht="15" customHeight="1" x14ac:dyDescent="0.15">
      <c r="B19" s="27"/>
      <c r="C19" s="487"/>
      <c r="D19" s="491"/>
      <c r="E19" s="480"/>
      <c r="F19" s="490"/>
      <c r="G19" s="480"/>
      <c r="H19" s="483"/>
      <c r="I19" s="31"/>
    </row>
    <row r="20" spans="2:9" ht="15" customHeight="1" x14ac:dyDescent="0.15">
      <c r="B20" s="27"/>
      <c r="C20" s="487"/>
      <c r="D20" s="491"/>
      <c r="E20" s="480"/>
      <c r="F20" s="490"/>
      <c r="G20" s="480"/>
      <c r="H20" s="483"/>
      <c r="I20" s="31"/>
    </row>
    <row r="21" spans="2:9" ht="23.75" customHeight="1" x14ac:dyDescent="0.15">
      <c r="B21" s="27"/>
      <c r="C21" s="488"/>
      <c r="D21" s="492"/>
      <c r="E21" s="481"/>
      <c r="F21" s="490"/>
      <c r="G21" s="481"/>
      <c r="H21" s="483"/>
      <c r="I21" s="31"/>
    </row>
    <row r="22" spans="2:9" ht="30" customHeight="1" x14ac:dyDescent="0.15">
      <c r="B22" s="27"/>
      <c r="C22" s="122" t="s">
        <v>90</v>
      </c>
      <c r="D22" s="281" t="s">
        <v>91</v>
      </c>
      <c r="E22" s="119"/>
      <c r="F22" s="120">
        <v>150</v>
      </c>
      <c r="I22" s="31"/>
    </row>
    <row r="23" spans="2:9" ht="30" customHeight="1" x14ac:dyDescent="0.15">
      <c r="B23" s="27"/>
      <c r="C23" s="122" t="s">
        <v>92</v>
      </c>
      <c r="D23" s="281" t="s">
        <v>93</v>
      </c>
      <c r="E23" s="119"/>
      <c r="F23" s="120">
        <v>80</v>
      </c>
      <c r="I23" s="31"/>
    </row>
    <row r="24" spans="2:9" ht="30" customHeight="1" x14ac:dyDescent="0.15">
      <c r="B24" s="27"/>
      <c r="C24" s="122" t="s">
        <v>94</v>
      </c>
      <c r="D24" s="281" t="s">
        <v>95</v>
      </c>
      <c r="E24" s="119"/>
      <c r="F24" s="120">
        <v>200</v>
      </c>
      <c r="G24" s="119"/>
      <c r="H24" s="68"/>
      <c r="I24" s="31"/>
    </row>
    <row r="25" spans="2:9" ht="30" customHeight="1" x14ac:dyDescent="0.15">
      <c r="B25" s="27"/>
      <c r="C25" s="122" t="s">
        <v>96</v>
      </c>
      <c r="D25" s="281" t="s">
        <v>97</v>
      </c>
      <c r="E25" s="119"/>
      <c r="F25" s="120">
        <v>180</v>
      </c>
      <c r="G25" s="119"/>
      <c r="H25" s="68"/>
      <c r="I25" s="31"/>
    </row>
    <row r="26" spans="2:9" ht="30" customHeight="1" x14ac:dyDescent="0.15">
      <c r="B26" s="27"/>
      <c r="C26" s="122" t="s">
        <v>98</v>
      </c>
      <c r="D26" s="281" t="s">
        <v>99</v>
      </c>
      <c r="E26" s="119"/>
      <c r="F26" s="120">
        <v>200</v>
      </c>
      <c r="I26" s="31"/>
    </row>
    <row r="27" spans="2:9" ht="30" customHeight="1" x14ac:dyDescent="0.15">
      <c r="B27" s="27"/>
      <c r="C27" s="122" t="s">
        <v>100</v>
      </c>
      <c r="D27" s="281" t="s">
        <v>101</v>
      </c>
      <c r="E27" s="119"/>
      <c r="F27" s="120">
        <v>260</v>
      </c>
      <c r="I27" s="31"/>
    </row>
    <row r="28" spans="2:9" ht="30" customHeight="1" x14ac:dyDescent="0.15">
      <c r="B28" s="27"/>
      <c r="C28" s="122" t="s">
        <v>102</v>
      </c>
      <c r="D28" s="281" t="s">
        <v>103</v>
      </c>
      <c r="E28" s="119"/>
      <c r="F28" s="120">
        <v>180</v>
      </c>
      <c r="I28" s="31"/>
    </row>
    <row r="29" spans="2:9" ht="30" customHeight="1" x14ac:dyDescent="0.15">
      <c r="B29" s="27"/>
      <c r="C29" s="122" t="s">
        <v>104</v>
      </c>
      <c r="D29" s="281" t="s">
        <v>105</v>
      </c>
      <c r="E29" s="119"/>
      <c r="F29" s="120">
        <v>80</v>
      </c>
      <c r="I29" s="31"/>
    </row>
    <row r="30" spans="2:9" ht="30" customHeight="1" x14ac:dyDescent="0.15">
      <c r="B30" s="27"/>
      <c r="C30" s="122" t="s">
        <v>106</v>
      </c>
      <c r="D30" s="281" t="s">
        <v>107</v>
      </c>
      <c r="E30" s="119"/>
      <c r="F30" s="120">
        <v>90</v>
      </c>
      <c r="I30" s="31"/>
    </row>
    <row r="31" spans="2:9" ht="30" customHeight="1" x14ac:dyDescent="0.15">
      <c r="B31" s="27"/>
      <c r="C31" s="122" t="s">
        <v>108</v>
      </c>
      <c r="D31" s="281" t="s">
        <v>109</v>
      </c>
      <c r="E31" s="119"/>
      <c r="F31" s="120">
        <v>800</v>
      </c>
      <c r="G31" s="282" t="s">
        <v>110</v>
      </c>
      <c r="I31" s="31"/>
    </row>
    <row r="32" spans="2:9" ht="30" customHeight="1" x14ac:dyDescent="0.15">
      <c r="B32" s="27"/>
      <c r="C32" s="122" t="s">
        <v>111</v>
      </c>
      <c r="D32" s="281" t="s">
        <v>112</v>
      </c>
      <c r="E32" s="119"/>
      <c r="F32" s="120">
        <v>90</v>
      </c>
      <c r="I32" s="31"/>
    </row>
    <row r="33" spans="2:9" ht="30" customHeight="1" x14ac:dyDescent="0.15">
      <c r="B33" s="27"/>
      <c r="C33" s="122" t="s">
        <v>113</v>
      </c>
      <c r="D33" s="281" t="s">
        <v>114</v>
      </c>
      <c r="E33" s="119"/>
      <c r="F33" s="120">
        <v>180</v>
      </c>
      <c r="I33" s="31"/>
    </row>
    <row r="34" spans="2:9" ht="30" customHeight="1" x14ac:dyDescent="0.15">
      <c r="B34" s="27"/>
      <c r="C34" s="122" t="s">
        <v>115</v>
      </c>
      <c r="D34" s="281" t="s">
        <v>116</v>
      </c>
      <c r="E34" s="119"/>
      <c r="F34" s="120">
        <v>150</v>
      </c>
      <c r="I34" s="31"/>
    </row>
    <row r="35" spans="2:9" ht="30" customHeight="1" x14ac:dyDescent="0.15">
      <c r="B35" s="27"/>
      <c r="C35" s="122" t="s">
        <v>117</v>
      </c>
      <c r="D35" s="281" t="s">
        <v>118</v>
      </c>
      <c r="E35" s="119"/>
      <c r="F35" s="120">
        <v>220</v>
      </c>
      <c r="G35" s="119"/>
      <c r="H35" s="68"/>
      <c r="I35" s="31"/>
    </row>
    <row r="36" spans="2:9" ht="30" customHeight="1" x14ac:dyDescent="0.15">
      <c r="B36" s="27"/>
      <c r="C36" s="122" t="s">
        <v>119</v>
      </c>
      <c r="D36" s="281" t="s">
        <v>120</v>
      </c>
      <c r="E36" s="119"/>
      <c r="F36" s="120">
        <v>200</v>
      </c>
      <c r="I36" s="31"/>
    </row>
    <row r="37" spans="2:9" ht="30" customHeight="1" x14ac:dyDescent="0.15">
      <c r="B37" s="27"/>
      <c r="C37" s="122" t="s">
        <v>121</v>
      </c>
      <c r="D37" s="121" t="s">
        <v>122</v>
      </c>
      <c r="E37" s="119"/>
      <c r="F37" s="120">
        <v>250</v>
      </c>
      <c r="I37" s="31"/>
    </row>
    <row r="38" spans="2:9" ht="30" customHeight="1" x14ac:dyDescent="0.15">
      <c r="B38" s="27"/>
      <c r="C38" s="122" t="s">
        <v>123</v>
      </c>
      <c r="D38" s="121" t="s">
        <v>124</v>
      </c>
      <c r="E38" s="119"/>
      <c r="F38" s="120">
        <v>220</v>
      </c>
      <c r="I38" s="31"/>
    </row>
    <row r="39" spans="2:9" ht="30" customHeight="1" x14ac:dyDescent="0.15">
      <c r="B39" s="27"/>
      <c r="C39" s="122" t="s">
        <v>125</v>
      </c>
      <c r="D39" s="281" t="s">
        <v>126</v>
      </c>
      <c r="E39" s="119"/>
      <c r="F39" s="120">
        <v>0</v>
      </c>
      <c r="I39" s="31"/>
    </row>
    <row r="40" spans="2:9" ht="15" customHeight="1" x14ac:dyDescent="0.15">
      <c r="B40" s="27"/>
      <c r="C40" s="20"/>
      <c r="D40" s="20"/>
      <c r="E40" s="20"/>
      <c r="F40" s="21"/>
      <c r="I40" s="31"/>
    </row>
    <row r="41" spans="2:9" ht="7.5" customHeight="1" x14ac:dyDescent="0.15">
      <c r="B41" s="34"/>
      <c r="C41" s="35"/>
      <c r="D41" s="35"/>
      <c r="E41" s="35"/>
      <c r="F41" s="35"/>
      <c r="G41" s="35"/>
      <c r="H41" s="35"/>
      <c r="I41" s="38"/>
    </row>
  </sheetData>
  <sheetProtection algorithmName="SHA-512" hashValue="FyTe85KcXHH/puKqayXFiCjUEfjx/OWquPVEvy5aavVG/j6aqT+UN1I80dkNOTfKTI5n6m47YHF7cVv0xBW0gw==" saltValue="ItDL2OJZoNDgLoPJehksXQ==" spinCount="100000" sheet="1" objects="1" scenarios="1"/>
  <mergeCells count="11">
    <mergeCell ref="G17:H17"/>
    <mergeCell ref="G18:G21"/>
    <mergeCell ref="H18:H21"/>
    <mergeCell ref="B10:F10"/>
    <mergeCell ref="C11:F11"/>
    <mergeCell ref="B15:F15"/>
    <mergeCell ref="C16:C21"/>
    <mergeCell ref="E17:F17"/>
    <mergeCell ref="E18:E21"/>
    <mergeCell ref="F18:F21"/>
    <mergeCell ref="D16:D21"/>
  </mergeCells>
  <pageMargins left="0.78740157480314965" right="0.78740157480314965" top="0.78740157480314965" bottom="0.78740157480314965" header="0.31496062992125984" footer="0.39370078740157483"/>
  <pageSetup paperSize="9" scale="42" orientation="portrait" r:id="rId1"/>
  <headerFooter>
    <oddFooter>&amp;L&amp;"Arial,Standard"&amp;8Die Weitergabe an Dritte ist ohne ausdrückliche Genehmigung der ausschreibenden Stelle nicht statthaft.&amp;R&amp;"Arial,Standard"&amp;8Seite &amp;P von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5D389-EDE4-494F-9535-1408D7947C00}">
  <sheetPr>
    <pageSetUpPr fitToPage="1"/>
  </sheetPr>
  <dimension ref="B1:AI35"/>
  <sheetViews>
    <sheetView showGridLines="0" zoomScaleNormal="100" zoomScaleSheetLayoutView="100" workbookViewId="0">
      <selection activeCell="E18" sqref="E18"/>
    </sheetView>
  </sheetViews>
  <sheetFormatPr baseColWidth="10" defaultColWidth="9.1640625" defaultRowHeight="14" x14ac:dyDescent="0.15"/>
  <cols>
    <col min="1" max="1" width="2.6640625" style="7" customWidth="1"/>
    <col min="2" max="2" width="9.1640625" style="7" customWidth="1"/>
    <col min="3" max="3" width="40.1640625" style="7" customWidth="1"/>
    <col min="4" max="4" width="22.1640625" style="7" bestFit="1" customWidth="1"/>
    <col min="5" max="5" width="15.5" style="7" customWidth="1"/>
    <col min="6" max="6" width="20.6640625" style="7" customWidth="1"/>
    <col min="7" max="7" width="42.33203125" style="7" customWidth="1"/>
    <col min="8" max="11" width="20.5" style="7" customWidth="1"/>
    <col min="12" max="13" width="15.5" style="7" customWidth="1"/>
    <col min="14" max="16384" width="9.1640625" style="7"/>
  </cols>
  <sheetData>
    <row r="1" spans="2:35" ht="15" customHeight="1" x14ac:dyDescent="0.15"/>
    <row r="2" spans="2:35" ht="25.25" customHeight="1" x14ac:dyDescent="0.2">
      <c r="B2" s="4" t="str">
        <f>Zusammenfassung!B2</f>
        <v>Vergabeverfahren Reinigungsdienstleistungen</v>
      </c>
      <c r="C2" s="5"/>
      <c r="D2" s="5"/>
      <c r="E2" s="22" t="s">
        <v>1</v>
      </c>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4"/>
      <c r="AG2" s="203"/>
      <c r="AH2" s="203"/>
      <c r="AI2" s="203"/>
    </row>
    <row r="3" spans="2:35" ht="25.25" customHeight="1" x14ac:dyDescent="0.2">
      <c r="B3" s="5" t="str">
        <f>Zusammenfassung!B3</f>
        <v>in den Liegenschaften der Gemeinde Weilerswist</v>
      </c>
      <c r="C3" s="5"/>
      <c r="D3" s="5"/>
      <c r="E3" s="5"/>
      <c r="F3" s="203"/>
      <c r="G3" s="203"/>
      <c r="H3" s="203"/>
      <c r="I3" s="203"/>
      <c r="J3" s="203"/>
      <c r="K3" s="203"/>
      <c r="L3" s="203"/>
      <c r="M3" s="203"/>
      <c r="N3" s="203"/>
      <c r="O3" s="203"/>
      <c r="P3" s="203"/>
      <c r="Q3" s="203"/>
      <c r="R3" s="203"/>
      <c r="S3" s="203"/>
      <c r="T3" s="203"/>
      <c r="U3" s="203"/>
      <c r="V3" s="203"/>
      <c r="W3" s="203"/>
      <c r="X3" s="203"/>
      <c r="Y3" s="203"/>
      <c r="Z3" s="203"/>
      <c r="AA3" s="203"/>
      <c r="AB3" s="203"/>
      <c r="AC3" s="203"/>
      <c r="AD3" s="203"/>
      <c r="AE3" s="203"/>
      <c r="AF3" s="203"/>
      <c r="AG3" s="203"/>
      <c r="AH3" s="203"/>
      <c r="AI3" s="203"/>
    </row>
    <row r="4" spans="2:35" ht="15" customHeight="1" x14ac:dyDescent="0.15">
      <c r="B4" s="205"/>
      <c r="C4" s="205"/>
      <c r="D4" s="205"/>
      <c r="E4" s="205"/>
      <c r="F4" s="203"/>
      <c r="G4" s="203"/>
      <c r="H4" s="203"/>
      <c r="I4" s="203"/>
      <c r="J4" s="203"/>
      <c r="K4" s="203"/>
      <c r="L4" s="203"/>
      <c r="M4" s="203"/>
      <c r="N4" s="203"/>
      <c r="O4" s="203"/>
      <c r="P4" s="203"/>
      <c r="Q4" s="203"/>
      <c r="R4" s="203"/>
      <c r="S4" s="203"/>
      <c r="T4" s="203"/>
      <c r="U4" s="203"/>
      <c r="V4" s="203"/>
      <c r="W4" s="203"/>
      <c r="X4" s="203"/>
      <c r="Y4" s="203"/>
      <c r="Z4" s="203"/>
      <c r="AA4" s="203"/>
      <c r="AB4" s="203"/>
      <c r="AC4" s="203"/>
      <c r="AD4" s="203"/>
      <c r="AE4" s="203"/>
      <c r="AF4" s="203"/>
      <c r="AG4" s="203"/>
      <c r="AH4" s="203"/>
      <c r="AI4" s="203"/>
    </row>
    <row r="5" spans="2:35" ht="15" customHeight="1" x14ac:dyDescent="0.15"/>
    <row r="6" spans="2:35" ht="16.5" customHeight="1" x14ac:dyDescent="0.15"/>
    <row r="7" spans="2:35" ht="35" customHeight="1" thickBot="1" x14ac:dyDescent="0.2">
      <c r="B7" s="493" t="s">
        <v>127</v>
      </c>
      <c r="C7" s="494"/>
      <c r="D7" s="494"/>
      <c r="E7" s="494"/>
      <c r="F7" s="494"/>
      <c r="G7" s="494"/>
      <c r="H7" s="494"/>
      <c r="I7" s="494"/>
      <c r="J7" s="494"/>
      <c r="K7" s="494"/>
      <c r="L7" s="494"/>
    </row>
    <row r="8" spans="2:35" ht="15" customHeight="1" x14ac:dyDescent="0.15">
      <c r="B8" s="503" t="s">
        <v>128</v>
      </c>
      <c r="C8" s="504"/>
      <c r="D8" s="507" t="s">
        <v>129</v>
      </c>
      <c r="E8" s="509" t="s">
        <v>130</v>
      </c>
      <c r="F8" s="206"/>
      <c r="G8" s="207"/>
      <c r="H8" s="495">
        <v>2026</v>
      </c>
      <c r="I8" s="495">
        <v>2027</v>
      </c>
      <c r="J8" s="495">
        <v>2028</v>
      </c>
      <c r="K8" s="495">
        <v>2029</v>
      </c>
      <c r="L8" s="495" t="s">
        <v>131</v>
      </c>
    </row>
    <row r="9" spans="2:35" ht="15" customHeight="1" x14ac:dyDescent="0.15">
      <c r="B9" s="505"/>
      <c r="C9" s="506"/>
      <c r="D9" s="508"/>
      <c r="E9" s="510"/>
      <c r="F9" s="206"/>
      <c r="H9" s="495"/>
      <c r="I9" s="495"/>
      <c r="J9" s="495"/>
      <c r="K9" s="495"/>
      <c r="L9" s="495"/>
    </row>
    <row r="10" spans="2:35" ht="25.25" customHeight="1" x14ac:dyDescent="0.15">
      <c r="B10" s="208" t="s">
        <v>132</v>
      </c>
      <c r="C10" s="209" t="s">
        <v>133</v>
      </c>
      <c r="D10" s="210">
        <v>12</v>
      </c>
      <c r="E10" s="211">
        <f>D10/12</f>
        <v>1</v>
      </c>
      <c r="F10" s="212"/>
      <c r="G10" s="213" t="s">
        <v>134</v>
      </c>
      <c r="H10" s="214">
        <v>365</v>
      </c>
      <c r="I10" s="214">
        <v>365</v>
      </c>
      <c r="J10" s="214">
        <v>366</v>
      </c>
      <c r="K10" s="214">
        <v>365</v>
      </c>
      <c r="L10" s="215">
        <f>AVERAGE(H10:K10)</f>
        <v>365.25</v>
      </c>
    </row>
    <row r="11" spans="2:35" ht="26.75" customHeight="1" x14ac:dyDescent="0.15">
      <c r="B11" s="208" t="s">
        <v>135</v>
      </c>
      <c r="C11" s="209" t="s">
        <v>136</v>
      </c>
      <c r="D11" s="210">
        <v>24</v>
      </c>
      <c r="E11" s="211">
        <f t="shared" ref="E11:E24" si="0">D11/12</f>
        <v>2</v>
      </c>
      <c r="F11" s="212"/>
      <c r="G11" s="216" t="s">
        <v>137</v>
      </c>
      <c r="H11" s="217">
        <v>52</v>
      </c>
      <c r="I11" s="217">
        <v>52</v>
      </c>
      <c r="J11" s="217">
        <v>53</v>
      </c>
      <c r="K11" s="217">
        <v>52</v>
      </c>
      <c r="L11" s="215">
        <f t="shared" ref="L11:L18" si="1">AVERAGE(H11:K11)</f>
        <v>52.25</v>
      </c>
    </row>
    <row r="12" spans="2:35" ht="25.25" customHeight="1" x14ac:dyDescent="0.15">
      <c r="B12" s="208" t="s">
        <v>138</v>
      </c>
      <c r="C12" s="218" t="s">
        <v>139</v>
      </c>
      <c r="D12" s="217">
        <f>L33</f>
        <v>50.35</v>
      </c>
      <c r="E12" s="211">
        <f t="shared" si="0"/>
        <v>4.1958333333333337</v>
      </c>
      <c r="F12" s="212"/>
      <c r="G12" s="216" t="s">
        <v>140</v>
      </c>
      <c r="H12" s="217">
        <v>52</v>
      </c>
      <c r="I12" s="217">
        <v>52</v>
      </c>
      <c r="J12" s="217">
        <v>53</v>
      </c>
      <c r="K12" s="217">
        <v>52</v>
      </c>
      <c r="L12" s="215">
        <f t="shared" si="1"/>
        <v>52.25</v>
      </c>
    </row>
    <row r="13" spans="2:35" ht="25.25" customHeight="1" x14ac:dyDescent="0.15">
      <c r="B13" s="208" t="s">
        <v>141</v>
      </c>
      <c r="C13" s="218" t="s">
        <v>142</v>
      </c>
      <c r="D13" s="217">
        <f>L32</f>
        <v>100.7</v>
      </c>
      <c r="E13" s="211">
        <f t="shared" si="0"/>
        <v>8.3916666666666675</v>
      </c>
      <c r="F13" s="212"/>
      <c r="G13" s="216" t="s">
        <v>143</v>
      </c>
      <c r="H13" s="217">
        <v>3</v>
      </c>
      <c r="I13" s="217">
        <v>1</v>
      </c>
      <c r="J13" s="217">
        <v>7</v>
      </c>
      <c r="K13" s="217">
        <v>4</v>
      </c>
      <c r="L13" s="215">
        <f t="shared" si="1"/>
        <v>3.75</v>
      </c>
    </row>
    <row r="14" spans="2:35" ht="26.75" customHeight="1" x14ac:dyDescent="0.15">
      <c r="B14" s="208" t="s">
        <v>144</v>
      </c>
      <c r="C14" s="218" t="s">
        <v>145</v>
      </c>
      <c r="D14" s="217">
        <f>L31</f>
        <v>125.875</v>
      </c>
      <c r="E14" s="211">
        <f t="shared" si="0"/>
        <v>10.489583333333334</v>
      </c>
      <c r="F14" s="212"/>
      <c r="G14" s="216" t="s">
        <v>146</v>
      </c>
      <c r="H14" s="217">
        <v>1</v>
      </c>
      <c r="I14" s="217">
        <v>2</v>
      </c>
      <c r="J14" s="217">
        <v>0</v>
      </c>
      <c r="K14" s="217">
        <v>0</v>
      </c>
      <c r="L14" s="215">
        <f t="shared" si="1"/>
        <v>0.75</v>
      </c>
    </row>
    <row r="15" spans="2:35" ht="25.25" customHeight="1" x14ac:dyDescent="0.15">
      <c r="B15" s="208" t="s">
        <v>147</v>
      </c>
      <c r="C15" s="218" t="s">
        <v>148</v>
      </c>
      <c r="D15" s="217">
        <f>L30</f>
        <v>151.05000000000001</v>
      </c>
      <c r="E15" s="211">
        <f t="shared" si="0"/>
        <v>12.5875</v>
      </c>
      <c r="F15" s="212"/>
      <c r="G15" s="216" t="s">
        <v>149</v>
      </c>
      <c r="H15" s="217">
        <v>0</v>
      </c>
      <c r="I15" s="217">
        <v>1</v>
      </c>
      <c r="J15" s="217">
        <v>0</v>
      </c>
      <c r="K15" s="217">
        <v>0</v>
      </c>
      <c r="L15" s="215">
        <f t="shared" si="1"/>
        <v>0.25</v>
      </c>
    </row>
    <row r="16" spans="2:35" ht="25.25" customHeight="1" x14ac:dyDescent="0.15">
      <c r="B16" s="208" t="s">
        <v>150</v>
      </c>
      <c r="C16" s="218" t="s">
        <v>151</v>
      </c>
      <c r="D16" s="217">
        <f>L29</f>
        <v>201.4</v>
      </c>
      <c r="E16" s="211">
        <f t="shared" si="0"/>
        <v>16.783333333333335</v>
      </c>
      <c r="F16" s="212"/>
      <c r="G16" s="216" t="s">
        <v>152</v>
      </c>
      <c r="H16" s="217">
        <v>5</v>
      </c>
      <c r="I16" s="217">
        <v>6</v>
      </c>
      <c r="J16" s="217">
        <v>3</v>
      </c>
      <c r="K16" s="217">
        <v>7</v>
      </c>
      <c r="L16" s="215">
        <f t="shared" si="1"/>
        <v>5.25</v>
      </c>
    </row>
    <row r="17" spans="2:13" ht="25.25" customHeight="1" x14ac:dyDescent="0.15">
      <c r="B17" s="208" t="s">
        <v>153</v>
      </c>
      <c r="C17" s="218" t="s">
        <v>154</v>
      </c>
      <c r="D17" s="217">
        <f>L28</f>
        <v>251.75</v>
      </c>
      <c r="E17" s="211">
        <f t="shared" si="0"/>
        <v>20.979166666666668</v>
      </c>
      <c r="F17" s="212"/>
      <c r="G17" s="216" t="s">
        <v>155</v>
      </c>
      <c r="H17" s="217">
        <v>1</v>
      </c>
      <c r="I17" s="217">
        <v>0</v>
      </c>
      <c r="J17" s="217">
        <v>1</v>
      </c>
      <c r="K17" s="217">
        <v>0</v>
      </c>
      <c r="L17" s="215">
        <f t="shared" si="1"/>
        <v>0.5</v>
      </c>
    </row>
    <row r="18" spans="2:13" ht="25.25" customHeight="1" x14ac:dyDescent="0.15">
      <c r="B18" s="208" t="s">
        <v>156</v>
      </c>
      <c r="C18" s="218" t="s">
        <v>157</v>
      </c>
      <c r="D18" s="217">
        <f>L27</f>
        <v>302.75</v>
      </c>
      <c r="E18" s="211">
        <f t="shared" si="0"/>
        <v>25.229166666666668</v>
      </c>
      <c r="F18" s="212"/>
      <c r="G18" s="216" t="s">
        <v>158</v>
      </c>
      <c r="H18" s="217">
        <v>1</v>
      </c>
      <c r="I18" s="217">
        <v>1</v>
      </c>
      <c r="J18" s="217">
        <v>0</v>
      </c>
      <c r="K18" s="217">
        <v>0</v>
      </c>
      <c r="L18" s="215">
        <f t="shared" si="1"/>
        <v>0.5</v>
      </c>
    </row>
    <row r="19" spans="2:13" ht="25.25" customHeight="1" x14ac:dyDescent="0.15">
      <c r="B19" s="208" t="s">
        <v>159</v>
      </c>
      <c r="C19" s="218" t="s">
        <v>160</v>
      </c>
      <c r="D19" s="217">
        <f>365-60-11</f>
        <v>294</v>
      </c>
      <c r="E19" s="211">
        <f>D19/12</f>
        <v>24.5</v>
      </c>
      <c r="F19" s="212"/>
      <c r="G19" s="496"/>
      <c r="H19" s="497"/>
      <c r="I19" s="497"/>
      <c r="J19" s="497"/>
      <c r="K19" s="497"/>
      <c r="L19" s="498"/>
    </row>
    <row r="20" spans="2:13" ht="25.25" customHeight="1" x14ac:dyDescent="0.15">
      <c r="B20" s="208" t="s">
        <v>161</v>
      </c>
      <c r="C20" s="218" t="s">
        <v>162</v>
      </c>
      <c r="D20" s="210">
        <v>1</v>
      </c>
      <c r="E20" s="211">
        <f>D20/12</f>
        <v>8.3333333333333329E-2</v>
      </c>
      <c r="F20" s="212"/>
      <c r="G20" s="499"/>
      <c r="H20" s="500"/>
      <c r="I20" s="500"/>
      <c r="J20" s="500"/>
      <c r="K20" s="500"/>
      <c r="L20" s="501"/>
    </row>
    <row r="21" spans="2:13" ht="25.25" customHeight="1" x14ac:dyDescent="0.15">
      <c r="B21" s="208" t="s">
        <v>163</v>
      </c>
      <c r="C21" s="218" t="s">
        <v>164</v>
      </c>
      <c r="D21" s="210">
        <v>2</v>
      </c>
      <c r="E21" s="211">
        <f t="shared" si="0"/>
        <v>0.16666666666666666</v>
      </c>
      <c r="F21" s="212"/>
      <c r="G21" s="219" t="s">
        <v>165</v>
      </c>
      <c r="H21" s="220">
        <f>H13+H16+H19+H20+H11+H12</f>
        <v>112</v>
      </c>
      <c r="I21" s="220">
        <f t="shared" ref="I21" si="2">I13+I16+I19+I20+I11+I12</f>
        <v>111</v>
      </c>
      <c r="J21" s="220">
        <f>J13+J16+J19+J20+J11+J12</f>
        <v>116</v>
      </c>
      <c r="K21" s="220">
        <f>K13+K16+K19+K20+K11+K12</f>
        <v>115</v>
      </c>
      <c r="L21" s="221">
        <f>AVERAGE(H21:K21)</f>
        <v>113.5</v>
      </c>
    </row>
    <row r="22" spans="2:13" ht="25.25" customHeight="1" x14ac:dyDescent="0.15">
      <c r="B22" s="208" t="s">
        <v>166</v>
      </c>
      <c r="C22" s="218" t="s">
        <v>167</v>
      </c>
      <c r="D22" s="210">
        <v>3</v>
      </c>
      <c r="E22" s="211">
        <f t="shared" si="0"/>
        <v>0.25</v>
      </c>
      <c r="F22" s="212"/>
      <c r="G22" s="219" t="s">
        <v>168</v>
      </c>
      <c r="H22" s="220">
        <f t="shared" ref="H22:J22" si="3">H10-H21</f>
        <v>253</v>
      </c>
      <c r="I22" s="220">
        <f t="shared" si="3"/>
        <v>254</v>
      </c>
      <c r="J22" s="220">
        <f t="shared" si="3"/>
        <v>250</v>
      </c>
      <c r="K22" s="220">
        <f t="shared" ref="K22" si="4">K10-K21</f>
        <v>250</v>
      </c>
      <c r="L22" s="221">
        <f t="shared" ref="L22:L26" si="5">AVERAGE(H22:K22)</f>
        <v>251.75</v>
      </c>
    </row>
    <row r="23" spans="2:13" ht="25.25" customHeight="1" x14ac:dyDescent="0.15">
      <c r="B23" s="208" t="s">
        <v>169</v>
      </c>
      <c r="C23" s="218" t="s">
        <v>170</v>
      </c>
      <c r="D23" s="210">
        <v>4</v>
      </c>
      <c r="E23" s="211">
        <f t="shared" si="0"/>
        <v>0.33333333333333331</v>
      </c>
      <c r="F23" s="212"/>
      <c r="G23" s="219" t="s">
        <v>171</v>
      </c>
      <c r="H23" s="220">
        <f t="shared" ref="H23:J23" si="6">H11+H13+H14+H16+H17+H19+H20</f>
        <v>62</v>
      </c>
      <c r="I23" s="220">
        <f t="shared" si="6"/>
        <v>61</v>
      </c>
      <c r="J23" s="220">
        <f t="shared" si="6"/>
        <v>64</v>
      </c>
      <c r="K23" s="220">
        <f t="shared" ref="K23" si="7">K11+K13+K14+K16+K17+K19+K20</f>
        <v>63</v>
      </c>
      <c r="L23" s="221">
        <f t="shared" si="5"/>
        <v>62.5</v>
      </c>
    </row>
    <row r="24" spans="2:13" ht="25.25" customHeight="1" x14ac:dyDescent="0.15">
      <c r="B24" s="208" t="s">
        <v>172</v>
      </c>
      <c r="C24" s="218" t="s">
        <v>173</v>
      </c>
      <c r="D24" s="210">
        <v>6</v>
      </c>
      <c r="E24" s="211">
        <f t="shared" si="0"/>
        <v>0.5</v>
      </c>
      <c r="F24" s="212"/>
      <c r="G24" s="219" t="s">
        <v>174</v>
      </c>
      <c r="H24" s="220">
        <f t="shared" ref="H24:J24" si="8">H10-H23</f>
        <v>303</v>
      </c>
      <c r="I24" s="220">
        <f t="shared" si="8"/>
        <v>304</v>
      </c>
      <c r="J24" s="220">
        <f t="shared" si="8"/>
        <v>302</v>
      </c>
      <c r="K24" s="220">
        <f t="shared" ref="K24" si="9">K10-K23</f>
        <v>302</v>
      </c>
      <c r="L24" s="221">
        <f t="shared" si="5"/>
        <v>302.75</v>
      </c>
    </row>
    <row r="25" spans="2:13" ht="25.25" customHeight="1" thickBot="1" x14ac:dyDescent="0.2">
      <c r="B25" s="222" t="s">
        <v>95</v>
      </c>
      <c r="C25" s="223" t="s">
        <v>175</v>
      </c>
      <c r="D25" s="224">
        <v>0</v>
      </c>
      <c r="E25" s="225">
        <v>0</v>
      </c>
      <c r="F25" s="212"/>
      <c r="G25" s="219"/>
      <c r="H25" s="220"/>
      <c r="I25" s="220"/>
      <c r="J25" s="220"/>
      <c r="K25" s="220"/>
      <c r="L25" s="221"/>
    </row>
    <row r="26" spans="2:13" ht="30" customHeight="1" thickBot="1" x14ac:dyDescent="0.2">
      <c r="B26" s="222" t="s">
        <v>126</v>
      </c>
      <c r="C26" s="223" t="s">
        <v>176</v>
      </c>
      <c r="D26" s="224">
        <v>0</v>
      </c>
      <c r="E26" s="225">
        <v>0</v>
      </c>
      <c r="G26" s="219" t="s">
        <v>177</v>
      </c>
      <c r="H26" s="220">
        <f t="shared" ref="H26:J26" si="10">H10-H25</f>
        <v>365</v>
      </c>
      <c r="I26" s="220">
        <f t="shared" si="10"/>
        <v>365</v>
      </c>
      <c r="J26" s="220">
        <f t="shared" si="10"/>
        <v>366</v>
      </c>
      <c r="K26" s="220">
        <f t="shared" ref="K26" si="11">K10-K25</f>
        <v>365</v>
      </c>
      <c r="L26" s="221">
        <f t="shared" si="5"/>
        <v>365.25</v>
      </c>
    </row>
    <row r="27" spans="2:13" ht="30" customHeight="1" x14ac:dyDescent="0.15">
      <c r="B27" s="502" t="s">
        <v>178</v>
      </c>
      <c r="C27" s="502"/>
      <c r="D27" s="502"/>
      <c r="G27" s="226" t="s">
        <v>179</v>
      </c>
      <c r="H27" s="217">
        <f t="shared" ref="H27:J27" si="12">H24</f>
        <v>303</v>
      </c>
      <c r="I27" s="217">
        <f t="shared" si="12"/>
        <v>304</v>
      </c>
      <c r="J27" s="217">
        <f t="shared" si="12"/>
        <v>302</v>
      </c>
      <c r="K27" s="217">
        <f>K24</f>
        <v>302</v>
      </c>
      <c r="L27" s="215">
        <f>AVERAGE(H27:K27)</f>
        <v>302.75</v>
      </c>
    </row>
    <row r="28" spans="2:13" ht="30" customHeight="1" x14ac:dyDescent="0.15">
      <c r="B28" s="64" t="s">
        <v>180</v>
      </c>
      <c r="G28" s="226" t="s">
        <v>181</v>
      </c>
      <c r="H28" s="217">
        <f t="shared" ref="H28:I28" si="13">H22</f>
        <v>253</v>
      </c>
      <c r="I28" s="217">
        <f t="shared" si="13"/>
        <v>254</v>
      </c>
      <c r="J28" s="217">
        <f>J22</f>
        <v>250</v>
      </c>
      <c r="K28" s="217">
        <f>K22</f>
        <v>250</v>
      </c>
      <c r="L28" s="215">
        <f t="shared" ref="L28:L33" si="14">AVERAGE(H28:K28)</f>
        <v>251.75</v>
      </c>
    </row>
    <row r="29" spans="2:13" ht="30" customHeight="1" x14ac:dyDescent="0.15">
      <c r="B29" s="64" t="s">
        <v>182</v>
      </c>
      <c r="G29" s="226" t="s">
        <v>183</v>
      </c>
      <c r="H29" s="217">
        <f t="shared" ref="H29:J29" si="15">H28/5*4</f>
        <v>202.4</v>
      </c>
      <c r="I29" s="217">
        <f t="shared" si="15"/>
        <v>203.2</v>
      </c>
      <c r="J29" s="217">
        <f t="shared" si="15"/>
        <v>200</v>
      </c>
      <c r="K29" s="217">
        <f t="shared" ref="K29" si="16">K28/5*4</f>
        <v>200</v>
      </c>
      <c r="L29" s="215">
        <f t="shared" si="14"/>
        <v>201.4</v>
      </c>
    </row>
    <row r="30" spans="2:13" ht="30" customHeight="1" x14ac:dyDescent="0.15">
      <c r="B30" s="64" t="s">
        <v>184</v>
      </c>
      <c r="C30" s="227"/>
      <c r="G30" s="226" t="s">
        <v>185</v>
      </c>
      <c r="H30" s="217">
        <f>H28/5*3</f>
        <v>151.80000000000001</v>
      </c>
      <c r="I30" s="217">
        <f t="shared" ref="I30:J30" si="17">I28/5*3</f>
        <v>152.39999999999998</v>
      </c>
      <c r="J30" s="217">
        <f t="shared" si="17"/>
        <v>150</v>
      </c>
      <c r="K30" s="217">
        <f t="shared" ref="K30" si="18">K28/5*3</f>
        <v>150</v>
      </c>
      <c r="L30" s="215">
        <f t="shared" si="14"/>
        <v>151.05000000000001</v>
      </c>
    </row>
    <row r="31" spans="2:13" ht="30" customHeight="1" x14ac:dyDescent="0.15">
      <c r="B31" s="64"/>
      <c r="C31" s="227"/>
      <c r="D31" s="227"/>
      <c r="E31" s="228"/>
      <c r="F31" s="228"/>
      <c r="G31" s="226" t="s">
        <v>186</v>
      </c>
      <c r="H31" s="217">
        <f t="shared" ref="H31:J31" si="19">H28/5*2.5</f>
        <v>126.5</v>
      </c>
      <c r="I31" s="217">
        <f t="shared" si="19"/>
        <v>127</v>
      </c>
      <c r="J31" s="217">
        <f t="shared" si="19"/>
        <v>125</v>
      </c>
      <c r="K31" s="217">
        <f t="shared" ref="K31" si="20">K28/5*2.5</f>
        <v>125</v>
      </c>
      <c r="L31" s="215">
        <f t="shared" si="14"/>
        <v>125.875</v>
      </c>
      <c r="M31" s="228"/>
    </row>
    <row r="32" spans="2:13" ht="30" customHeight="1" x14ac:dyDescent="0.15">
      <c r="D32" s="229"/>
      <c r="E32" s="229"/>
      <c r="F32" s="229"/>
      <c r="G32" s="226" t="s">
        <v>187</v>
      </c>
      <c r="H32" s="217">
        <f t="shared" ref="H32:J32" si="21">H28/5*2</f>
        <v>101.2</v>
      </c>
      <c r="I32" s="217">
        <f t="shared" si="21"/>
        <v>101.6</v>
      </c>
      <c r="J32" s="217">
        <f t="shared" si="21"/>
        <v>100</v>
      </c>
      <c r="K32" s="217">
        <f t="shared" ref="K32" si="22">K28/5*2</f>
        <v>100</v>
      </c>
      <c r="L32" s="215">
        <f t="shared" si="14"/>
        <v>100.7</v>
      </c>
      <c r="M32" s="229"/>
    </row>
    <row r="33" spans="4:13" ht="30" customHeight="1" x14ac:dyDescent="0.15">
      <c r="D33" s="229"/>
      <c r="E33" s="229"/>
      <c r="F33" s="229"/>
      <c r="G33" s="226" t="s">
        <v>188</v>
      </c>
      <c r="H33" s="217">
        <f t="shared" ref="H33:J33" si="23">H22/5*1</f>
        <v>50.6</v>
      </c>
      <c r="I33" s="217">
        <f t="shared" si="23"/>
        <v>50.8</v>
      </c>
      <c r="J33" s="217">
        <f t="shared" si="23"/>
        <v>50</v>
      </c>
      <c r="K33" s="217">
        <f t="shared" ref="K33" si="24">K22/5*1</f>
        <v>50</v>
      </c>
      <c r="L33" s="215">
        <f t="shared" si="14"/>
        <v>50.35</v>
      </c>
      <c r="M33" s="229"/>
    </row>
    <row r="34" spans="4:13" ht="7.5" customHeight="1" x14ac:dyDescent="0.15"/>
    <row r="35" spans="4:13" x14ac:dyDescent="0.15">
      <c r="G35" s="230" t="s">
        <v>189</v>
      </c>
    </row>
  </sheetData>
  <sheetProtection algorithmName="SHA-512" hashValue="RvPD6vS8V87V0f6ADDCjGnefXPLKbaZFBc/xGimhRs64R69UdZFr3lGOcQA1d9IGPH/uoQJWlXQv8tCZNJjQ1g==" saltValue="B7bCEs9Jx27PQy30KPVxEQ==" spinCount="100000" sheet="1" objects="1" scenarios="1"/>
  <mergeCells count="11">
    <mergeCell ref="B27:D27"/>
    <mergeCell ref="B8:C9"/>
    <mergeCell ref="D8:D9"/>
    <mergeCell ref="E8:E9"/>
    <mergeCell ref="H8:H9"/>
    <mergeCell ref="B7:L7"/>
    <mergeCell ref="J8:J9"/>
    <mergeCell ref="L8:L9"/>
    <mergeCell ref="K8:K9"/>
    <mergeCell ref="G19:L20"/>
    <mergeCell ref="I8:I9"/>
  </mergeCells>
  <pageMargins left="0.78740157480314965" right="0.78740157480314965" top="0.78740157480314965" bottom="0.78740157480314965" header="0.31496062992125984" footer="0.39370078740157483"/>
  <pageSetup paperSize="9" scale="32" orientation="portrait" r:id="rId1"/>
  <headerFooter>
    <oddFooter>&amp;L&amp;"Arial,Standard"&amp;8Die Weitergabe an Dritte ist ohne ausdrückliche Genehmigung der ausschreibenden Stelle nicht statthaft.&amp;R&amp;"Arial,Standard"&amp;8Seite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pageSetUpPr fitToPage="1"/>
  </sheetPr>
  <dimension ref="B1:BD116"/>
  <sheetViews>
    <sheetView showGridLines="0" zoomScaleNormal="100" zoomScaleSheetLayoutView="100" workbookViewId="0">
      <selection activeCell="S83" sqref="S83:Z84"/>
    </sheetView>
  </sheetViews>
  <sheetFormatPr baseColWidth="10" defaultColWidth="9.1640625" defaultRowHeight="14" x14ac:dyDescent="0.2"/>
  <cols>
    <col min="1" max="41" width="2.6640625" style="61" customWidth="1"/>
    <col min="42" max="56" width="2.6640625" style="1" customWidth="1"/>
    <col min="57" max="16384" width="9.1640625" style="61"/>
  </cols>
  <sheetData>
    <row r="1" spans="2:56" ht="15" customHeight="1" x14ac:dyDescent="0.2"/>
    <row r="2" spans="2:56" ht="25.25" customHeight="1" x14ac:dyDescent="0.2">
      <c r="B2" s="4" t="str">
        <f>Zusammenfassung!B2</f>
        <v>Vergabeverfahren Reinigungsdienstleistungen</v>
      </c>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4" t="s">
        <v>1</v>
      </c>
      <c r="AM2" s="5"/>
      <c r="AN2" s="5"/>
      <c r="AO2" s="7"/>
      <c r="AP2" s="284"/>
      <c r="AQ2" s="284"/>
      <c r="AR2" s="284"/>
      <c r="AS2" s="284"/>
    </row>
    <row r="3" spans="2:56" ht="25.25" customHeight="1" x14ac:dyDescent="0.2">
      <c r="B3" s="5" t="str">
        <f>Zusammenfassung!B3</f>
        <v>in den Liegenschaften der Gemeinde Weilerswist</v>
      </c>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7"/>
      <c r="AP3" s="284"/>
      <c r="AQ3" s="284"/>
      <c r="AR3" s="284"/>
      <c r="AS3" s="284"/>
    </row>
    <row r="4" spans="2:56" ht="15" customHeight="1" x14ac:dyDescent="0.2">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7"/>
      <c r="AP4" s="284"/>
      <c r="AQ4" s="284"/>
      <c r="AR4" s="284"/>
      <c r="AS4" s="284"/>
    </row>
    <row r="5" spans="2:56" ht="15" customHeight="1" x14ac:dyDescent="0.15">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284"/>
      <c r="AQ5" s="284"/>
      <c r="AR5" s="284"/>
      <c r="AS5" s="284"/>
    </row>
    <row r="6" spans="2:56" ht="15" customHeight="1" x14ac:dyDescent="0.2">
      <c r="B6" s="6" t="s">
        <v>190</v>
      </c>
    </row>
    <row r="7" spans="2:56" ht="7.5" customHeight="1" x14ac:dyDescent="0.2">
      <c r="B7" s="23"/>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row>
    <row r="8" spans="2:56" ht="7.5" customHeight="1" thickBot="1" x14ac:dyDescent="0.25">
      <c r="B8" s="231"/>
    </row>
    <row r="9" spans="2:56" ht="7.5" customHeight="1" x14ac:dyDescent="0.2">
      <c r="B9" s="11"/>
      <c r="C9" s="12"/>
      <c r="D9" s="12"/>
      <c r="E9" s="12"/>
      <c r="F9" s="12"/>
      <c r="G9" s="12"/>
      <c r="H9" s="12"/>
      <c r="I9" s="12"/>
      <c r="J9" s="12"/>
      <c r="K9" s="12"/>
      <c r="L9" s="12"/>
      <c r="M9" s="12"/>
      <c r="N9" s="12"/>
      <c r="O9" s="12"/>
      <c r="P9" s="12"/>
      <c r="Q9" s="12"/>
      <c r="R9" s="12"/>
      <c r="S9" s="12"/>
      <c r="T9" s="12"/>
      <c r="U9" s="12"/>
      <c r="V9" s="12"/>
      <c r="W9" s="12"/>
      <c r="X9" s="12"/>
      <c r="Y9" s="12"/>
      <c r="Z9" s="12"/>
      <c r="AA9" s="12"/>
      <c r="AB9" s="12"/>
      <c r="AC9" s="232"/>
      <c r="AD9" s="12"/>
      <c r="AE9" s="12"/>
      <c r="AF9" s="12"/>
      <c r="AG9" s="12"/>
      <c r="AH9" s="12"/>
      <c r="AI9" s="12"/>
      <c r="AJ9" s="12"/>
      <c r="AK9" s="12"/>
      <c r="AL9" s="12"/>
      <c r="AM9" s="12"/>
      <c r="AN9" s="13"/>
      <c r="AO9" s="20"/>
      <c r="AP9" s="511" t="s">
        <v>191</v>
      </c>
      <c r="AQ9" s="512"/>
      <c r="AR9" s="512"/>
      <c r="AS9" s="512"/>
      <c r="AT9" s="512"/>
      <c r="AU9" s="512"/>
      <c r="AV9" s="512"/>
      <c r="AW9" s="512"/>
      <c r="AX9" s="512"/>
      <c r="AY9" s="512"/>
      <c r="AZ9" s="512"/>
      <c r="BA9" s="512"/>
      <c r="BB9" s="512"/>
      <c r="BC9" s="512"/>
      <c r="BD9" s="513"/>
    </row>
    <row r="10" spans="2:56" ht="15" customHeight="1" x14ac:dyDescent="0.2">
      <c r="B10" s="233"/>
      <c r="C10" s="32" t="s">
        <v>6</v>
      </c>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D10" s="173"/>
      <c r="AE10" s="173"/>
      <c r="AF10" s="173"/>
      <c r="AG10" s="173"/>
      <c r="AH10" s="173"/>
      <c r="AI10" s="173"/>
      <c r="AJ10" s="173"/>
      <c r="AK10" s="173"/>
      <c r="AL10" s="173"/>
      <c r="AM10" s="173"/>
      <c r="AN10" s="71"/>
      <c r="AO10" s="174"/>
      <c r="AP10" s="514"/>
      <c r="AQ10" s="515"/>
      <c r="AR10" s="515"/>
      <c r="AS10" s="515"/>
      <c r="AT10" s="515"/>
      <c r="AU10" s="515"/>
      <c r="AV10" s="515"/>
      <c r="AW10" s="515"/>
      <c r="AX10" s="515"/>
      <c r="AY10" s="515"/>
      <c r="AZ10" s="515"/>
      <c r="BA10" s="515"/>
      <c r="BB10" s="515"/>
      <c r="BC10" s="515"/>
      <c r="BD10" s="516"/>
    </row>
    <row r="11" spans="2:56" ht="15" customHeight="1" x14ac:dyDescent="0.2">
      <c r="B11" s="195"/>
      <c r="C11" s="546">
        <f>Zusammenfassung!$C$17</f>
        <v>0</v>
      </c>
      <c r="D11" s="484"/>
      <c r="E11" s="484"/>
      <c r="F11" s="484"/>
      <c r="G11" s="484"/>
      <c r="H11" s="484"/>
      <c r="I11" s="484"/>
      <c r="J11" s="484"/>
      <c r="K11" s="484"/>
      <c r="L11" s="484"/>
      <c r="M11" s="484"/>
      <c r="N11" s="484"/>
      <c r="O11" s="484"/>
      <c r="P11" s="484"/>
      <c r="Q11" s="484"/>
      <c r="R11" s="484"/>
      <c r="S11" s="484"/>
      <c r="T11" s="484"/>
      <c r="U11" s="484"/>
      <c r="V11" s="484"/>
      <c r="W11" s="484"/>
      <c r="X11" s="484"/>
      <c r="Y11" s="484"/>
      <c r="Z11" s="484"/>
      <c r="AA11" s="484"/>
      <c r="AB11" s="484"/>
      <c r="AC11" s="484"/>
      <c r="AD11" s="484"/>
      <c r="AE11" s="484"/>
      <c r="AF11" s="484"/>
      <c r="AG11" s="484"/>
      <c r="AH11" s="484"/>
      <c r="AI11" s="484"/>
      <c r="AJ11" s="484"/>
      <c r="AK11" s="484"/>
      <c r="AL11" s="484"/>
      <c r="AM11" s="547"/>
      <c r="AN11" s="73"/>
      <c r="AO11" s="20"/>
      <c r="AP11" s="514"/>
      <c r="AQ11" s="515"/>
      <c r="AR11" s="515"/>
      <c r="AS11" s="515"/>
      <c r="AT11" s="515"/>
      <c r="AU11" s="515"/>
      <c r="AV11" s="515"/>
      <c r="AW11" s="515"/>
      <c r="AX11" s="515"/>
      <c r="AY11" s="515"/>
      <c r="AZ11" s="515"/>
      <c r="BA11" s="515"/>
      <c r="BB11" s="515"/>
      <c r="BC11" s="515"/>
      <c r="BD11" s="516"/>
    </row>
    <row r="12" spans="2:56" ht="7.5" customHeight="1" x14ac:dyDescent="0.2">
      <c r="B12" s="16"/>
      <c r="C12" s="17"/>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234"/>
      <c r="AD12" s="17"/>
      <c r="AE12" s="17"/>
      <c r="AF12" s="17"/>
      <c r="AG12" s="17"/>
      <c r="AH12" s="17"/>
      <c r="AI12" s="17"/>
      <c r="AJ12" s="17"/>
      <c r="AK12" s="17"/>
      <c r="AL12" s="17"/>
      <c r="AM12" s="17"/>
      <c r="AN12" s="18"/>
      <c r="AO12" s="20"/>
      <c r="AP12" s="514"/>
      <c r="AQ12" s="515"/>
      <c r="AR12" s="515"/>
      <c r="AS12" s="515"/>
      <c r="AT12" s="515"/>
      <c r="AU12" s="515"/>
      <c r="AV12" s="515"/>
      <c r="AW12" s="515"/>
      <c r="AX12" s="515"/>
      <c r="AY12" s="515"/>
      <c r="AZ12" s="515"/>
      <c r="BA12" s="515"/>
      <c r="BB12" s="515"/>
      <c r="BC12" s="515"/>
      <c r="BD12" s="516"/>
    </row>
    <row r="13" spans="2:56" ht="7.5" customHeight="1" x14ac:dyDescent="0.2">
      <c r="B13" s="20"/>
      <c r="C13" s="20"/>
      <c r="D13" s="20"/>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514"/>
      <c r="AQ13" s="515"/>
      <c r="AR13" s="515"/>
      <c r="AS13" s="515"/>
      <c r="AT13" s="515"/>
      <c r="AU13" s="515"/>
      <c r="AV13" s="515"/>
      <c r="AW13" s="515"/>
      <c r="AX13" s="515"/>
      <c r="AY13" s="515"/>
      <c r="AZ13" s="515"/>
      <c r="BA13" s="515"/>
      <c r="BB13" s="515"/>
      <c r="BC13" s="515"/>
      <c r="BD13" s="516"/>
    </row>
    <row r="14" spans="2:56" ht="7.5" customHeight="1" x14ac:dyDescent="0.2">
      <c r="B14" s="235"/>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6"/>
      <c r="AO14" s="20"/>
      <c r="AP14" s="514"/>
      <c r="AQ14" s="515"/>
      <c r="AR14" s="515"/>
      <c r="AS14" s="515"/>
      <c r="AT14" s="515"/>
      <c r="AU14" s="515"/>
      <c r="AV14" s="515"/>
      <c r="AW14" s="515"/>
      <c r="AX14" s="515"/>
      <c r="AY14" s="515"/>
      <c r="AZ14" s="515"/>
      <c r="BA14" s="515"/>
      <c r="BB14" s="515"/>
      <c r="BC14" s="515"/>
      <c r="BD14" s="516"/>
    </row>
    <row r="15" spans="2:56" ht="15" customHeight="1" x14ac:dyDescent="0.2">
      <c r="B15" s="237"/>
      <c r="C15" s="432" t="s">
        <v>192</v>
      </c>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238"/>
      <c r="AO15" s="174"/>
      <c r="AP15" s="514"/>
      <c r="AQ15" s="515"/>
      <c r="AR15" s="515"/>
      <c r="AS15" s="515"/>
      <c r="AT15" s="515"/>
      <c r="AU15" s="515"/>
      <c r="AV15" s="515"/>
      <c r="AW15" s="515"/>
      <c r="AX15" s="515"/>
      <c r="AY15" s="515"/>
      <c r="AZ15" s="515"/>
      <c r="BA15" s="515"/>
      <c r="BB15" s="515"/>
      <c r="BC15" s="515"/>
      <c r="BD15" s="516"/>
    </row>
    <row r="16" spans="2:56" ht="15" customHeight="1" x14ac:dyDescent="0.2">
      <c r="B16" s="14"/>
      <c r="C16" s="532" t="s">
        <v>193</v>
      </c>
      <c r="D16" s="532"/>
      <c r="E16" s="532"/>
      <c r="F16" s="532"/>
      <c r="G16" s="532"/>
      <c r="H16" s="532"/>
      <c r="I16" s="532"/>
      <c r="J16" s="532"/>
      <c r="K16" s="532"/>
      <c r="L16" s="525"/>
      <c r="M16" s="525"/>
      <c r="N16" s="525"/>
      <c r="O16" s="525"/>
      <c r="P16" s="525"/>
      <c r="Q16" s="525"/>
      <c r="R16" s="525"/>
      <c r="S16" s="525"/>
      <c r="T16" s="525"/>
      <c r="U16" s="525"/>
      <c r="V16" s="239"/>
      <c r="W16" s="239"/>
      <c r="Y16" s="532" t="s">
        <v>194</v>
      </c>
      <c r="Z16" s="532"/>
      <c r="AA16" s="532"/>
      <c r="AB16" s="532"/>
      <c r="AC16" s="532"/>
      <c r="AD16" s="525"/>
      <c r="AE16" s="525"/>
      <c r="AF16" s="525"/>
      <c r="AG16" s="525"/>
      <c r="AH16" s="525"/>
      <c r="AI16" s="525"/>
      <c r="AJ16" s="525"/>
      <c r="AK16" s="525"/>
      <c r="AL16" s="525"/>
      <c r="AM16" s="525"/>
      <c r="AN16" s="15"/>
      <c r="AP16" s="514"/>
      <c r="AQ16" s="515"/>
      <c r="AR16" s="515"/>
      <c r="AS16" s="515"/>
      <c r="AT16" s="515"/>
      <c r="AU16" s="515"/>
      <c r="AV16" s="515"/>
      <c r="AW16" s="515"/>
      <c r="AX16" s="515"/>
      <c r="AY16" s="515"/>
      <c r="AZ16" s="515"/>
      <c r="BA16" s="515"/>
      <c r="BB16" s="515"/>
      <c r="BC16" s="515"/>
      <c r="BD16" s="516"/>
    </row>
    <row r="17" spans="2:56" ht="15" customHeight="1" thickBot="1" x14ac:dyDescent="0.25">
      <c r="B17" s="14"/>
      <c r="C17" s="545" t="s">
        <v>195</v>
      </c>
      <c r="D17" s="545"/>
      <c r="E17" s="545"/>
      <c r="F17" s="545"/>
      <c r="G17" s="545"/>
      <c r="H17" s="545"/>
      <c r="I17" s="545"/>
      <c r="J17" s="545"/>
      <c r="K17" s="545"/>
      <c r="L17" s="526"/>
      <c r="M17" s="526"/>
      <c r="N17" s="526"/>
      <c r="O17" s="526"/>
      <c r="P17" s="526"/>
      <c r="Q17" s="526"/>
      <c r="R17" s="526"/>
      <c r="S17" s="526"/>
      <c r="T17" s="526"/>
      <c r="U17" s="526"/>
      <c r="V17" s="240">
        <f>(365-52.25-52.25-11)-L16-L17-AD16</f>
        <v>249.5</v>
      </c>
      <c r="W17" s="239"/>
      <c r="Y17" s="545" t="s">
        <v>196</v>
      </c>
      <c r="Z17" s="545"/>
      <c r="AA17" s="545"/>
      <c r="AB17" s="545"/>
      <c r="AC17" s="545"/>
      <c r="AD17" s="526"/>
      <c r="AE17" s="526"/>
      <c r="AF17" s="526"/>
      <c r="AG17" s="526"/>
      <c r="AH17" s="526"/>
      <c r="AI17" s="526"/>
      <c r="AJ17" s="526"/>
      <c r="AK17" s="526"/>
      <c r="AL17" s="526"/>
      <c r="AM17" s="526"/>
      <c r="AN17" s="15"/>
      <c r="AP17" s="517"/>
      <c r="AQ17" s="518"/>
      <c r="AR17" s="518"/>
      <c r="AS17" s="518"/>
      <c r="AT17" s="518"/>
      <c r="AU17" s="518"/>
      <c r="AV17" s="518"/>
      <c r="AW17" s="518"/>
      <c r="AX17" s="518"/>
      <c r="AY17" s="518"/>
      <c r="AZ17" s="518"/>
      <c r="BA17" s="518"/>
      <c r="BB17" s="518"/>
      <c r="BC17" s="518"/>
      <c r="BD17" s="519"/>
    </row>
    <row r="18" spans="2:56" ht="7.5" customHeight="1" x14ac:dyDescent="0.2">
      <c r="B18" s="241"/>
      <c r="C18" s="242"/>
      <c r="D18" s="242"/>
      <c r="E18" s="242"/>
      <c r="F18" s="242"/>
      <c r="G18" s="242"/>
      <c r="H18" s="242"/>
      <c r="I18" s="242"/>
      <c r="J18" s="242"/>
      <c r="K18" s="242"/>
      <c r="L18" s="242"/>
      <c r="M18" s="242"/>
      <c r="N18" s="242"/>
      <c r="O18" s="242"/>
      <c r="P18" s="242"/>
      <c r="Q18" s="242"/>
      <c r="R18" s="242"/>
      <c r="S18" s="234"/>
      <c r="T18" s="243"/>
      <c r="U18" s="243"/>
      <c r="V18" s="244"/>
      <c r="W18" s="244"/>
      <c r="X18" s="243"/>
      <c r="Y18" s="243"/>
      <c r="Z18" s="243"/>
      <c r="AA18" s="243"/>
      <c r="AB18" s="243"/>
      <c r="AC18" s="234"/>
      <c r="AD18" s="234"/>
      <c r="AE18" s="234"/>
      <c r="AF18" s="234"/>
      <c r="AG18" s="234"/>
      <c r="AH18" s="234"/>
      <c r="AI18" s="234"/>
      <c r="AJ18" s="234"/>
      <c r="AK18" s="234"/>
      <c r="AL18" s="234"/>
      <c r="AM18" s="234"/>
      <c r="AN18" s="245"/>
    </row>
    <row r="19" spans="2:56" ht="7.5" customHeight="1" x14ac:dyDescent="0.2">
      <c r="AO19" s="20"/>
      <c r="AP19" s="2"/>
      <c r="AQ19" s="2"/>
      <c r="AR19" s="2"/>
      <c r="AS19" s="2"/>
    </row>
    <row r="20" spans="2:56" ht="7.5" customHeight="1" x14ac:dyDescent="0.2">
      <c r="B20" s="235"/>
      <c r="C20" s="246"/>
      <c r="D20" s="246"/>
      <c r="E20" s="246"/>
      <c r="F20" s="246"/>
      <c r="G20" s="246"/>
      <c r="H20" s="246"/>
      <c r="I20" s="246"/>
      <c r="J20" s="246"/>
      <c r="K20" s="246"/>
      <c r="L20" s="246"/>
      <c r="M20" s="246"/>
      <c r="N20" s="246"/>
      <c r="O20" s="246"/>
      <c r="P20" s="246"/>
      <c r="Q20" s="246"/>
      <c r="R20" s="246"/>
      <c r="S20" s="247"/>
      <c r="T20" s="247"/>
      <c r="U20" s="247"/>
      <c r="V20" s="247"/>
      <c r="W20" s="247"/>
      <c r="X20" s="247"/>
      <c r="Y20" s="247"/>
      <c r="Z20" s="247"/>
      <c r="AA20" s="247"/>
      <c r="AB20" s="247"/>
      <c r="AC20" s="232"/>
      <c r="AD20" s="232"/>
      <c r="AE20" s="232"/>
      <c r="AF20" s="232"/>
      <c r="AG20" s="232"/>
      <c r="AH20" s="232"/>
      <c r="AI20" s="232"/>
      <c r="AJ20" s="232"/>
      <c r="AK20" s="232"/>
      <c r="AL20" s="232"/>
      <c r="AM20" s="232"/>
      <c r="AN20" s="236"/>
    </row>
    <row r="21" spans="2:56" ht="15" customHeight="1" x14ac:dyDescent="0.2">
      <c r="B21" s="431" t="s">
        <v>197</v>
      </c>
      <c r="C21" s="432"/>
      <c r="D21" s="432"/>
      <c r="E21" s="432"/>
      <c r="F21" s="432"/>
      <c r="G21" s="432"/>
      <c r="H21" s="432"/>
      <c r="I21" s="432"/>
      <c r="J21" s="432"/>
      <c r="K21" s="432"/>
      <c r="L21" s="432"/>
      <c r="M21" s="432"/>
      <c r="N21" s="432"/>
      <c r="O21" s="432"/>
      <c r="P21" s="432"/>
      <c r="Q21" s="432"/>
      <c r="R21" s="432"/>
      <c r="S21" s="540" t="s">
        <v>198</v>
      </c>
      <c r="T21" s="540"/>
      <c r="U21" s="540"/>
      <c r="V21" s="540"/>
      <c r="W21" s="540"/>
      <c r="X21" s="540"/>
      <c r="Y21" s="540"/>
      <c r="Z21" s="540"/>
      <c r="AA21" s="32"/>
      <c r="AB21" s="540" t="s">
        <v>199</v>
      </c>
      <c r="AC21" s="540"/>
      <c r="AD21" s="540"/>
      <c r="AE21" s="540"/>
      <c r="AF21" s="540"/>
      <c r="AG21" s="540"/>
      <c r="AH21" s="540"/>
      <c r="AI21" s="540"/>
      <c r="AJ21" s="173"/>
      <c r="AK21" s="540" t="s">
        <v>200</v>
      </c>
      <c r="AL21" s="540"/>
      <c r="AM21" s="540"/>
      <c r="AN21" s="541"/>
      <c r="AO21" s="174"/>
      <c r="AP21" s="285"/>
      <c r="AQ21" s="285"/>
      <c r="AR21" s="285"/>
      <c r="AS21" s="285"/>
    </row>
    <row r="22" spans="2:56" ht="15" customHeight="1" x14ac:dyDescent="0.2">
      <c r="B22" s="172"/>
      <c r="C22" s="173"/>
      <c r="D22" s="173"/>
      <c r="E22" s="173"/>
      <c r="F22" s="173"/>
      <c r="G22" s="173"/>
      <c r="H22" s="173"/>
      <c r="I22" s="173"/>
      <c r="J22" s="173"/>
      <c r="K22" s="173"/>
      <c r="L22" s="173"/>
      <c r="M22" s="173"/>
      <c r="N22" s="173"/>
      <c r="O22" s="173"/>
      <c r="P22" s="173"/>
      <c r="Q22" s="173"/>
      <c r="R22" s="173"/>
      <c r="S22" s="540"/>
      <c r="T22" s="540"/>
      <c r="U22" s="540"/>
      <c r="V22" s="540"/>
      <c r="W22" s="540"/>
      <c r="X22" s="540"/>
      <c r="Y22" s="540"/>
      <c r="Z22" s="540"/>
      <c r="AA22" s="32"/>
      <c r="AB22" s="540"/>
      <c r="AC22" s="540"/>
      <c r="AD22" s="540"/>
      <c r="AE22" s="540"/>
      <c r="AF22" s="540"/>
      <c r="AG22" s="540"/>
      <c r="AH22" s="540"/>
      <c r="AI22" s="540"/>
      <c r="AJ22" s="173"/>
      <c r="AK22" s="540"/>
      <c r="AL22" s="540"/>
      <c r="AM22" s="540"/>
      <c r="AN22" s="541"/>
      <c r="AO22" s="174"/>
      <c r="AP22" s="285"/>
      <c r="AQ22" s="285"/>
      <c r="AR22" s="285"/>
      <c r="AS22" s="285"/>
    </row>
    <row r="23" spans="2:56" ht="15" customHeight="1" x14ac:dyDescent="0.2">
      <c r="B23" s="237"/>
      <c r="C23" s="32" t="s">
        <v>201</v>
      </c>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64"/>
      <c r="AK23" s="32"/>
      <c r="AL23" s="32"/>
      <c r="AM23" s="32"/>
      <c r="AN23" s="238"/>
      <c r="AO23" s="248"/>
      <c r="AP23" s="286"/>
      <c r="AQ23" s="286"/>
      <c r="AR23" s="286"/>
      <c r="AS23" s="286"/>
    </row>
    <row r="24" spans="2:56" ht="15" customHeight="1" x14ac:dyDescent="0.2">
      <c r="B24" s="249"/>
      <c r="C24" s="532" t="s">
        <v>202</v>
      </c>
      <c r="D24" s="532"/>
      <c r="E24" s="532"/>
      <c r="F24" s="532"/>
      <c r="G24" s="532"/>
      <c r="H24" s="532"/>
      <c r="I24" s="532"/>
      <c r="J24" s="532"/>
      <c r="K24" s="532"/>
      <c r="L24" s="532"/>
      <c r="M24" s="532"/>
      <c r="N24" s="532"/>
      <c r="O24" s="532"/>
      <c r="P24" s="532"/>
      <c r="Q24" s="532"/>
      <c r="R24" s="532"/>
      <c r="S24" s="535"/>
      <c r="T24" s="535"/>
      <c r="U24" s="535"/>
      <c r="V24" s="535"/>
      <c r="W24" s="529"/>
      <c r="X24" s="529"/>
      <c r="Y24" s="529"/>
      <c r="Z24" s="529"/>
      <c r="AB24" s="535"/>
      <c r="AC24" s="535"/>
      <c r="AD24" s="535"/>
      <c r="AE24" s="535"/>
      <c r="AF24" s="529"/>
      <c r="AG24" s="529"/>
      <c r="AH24" s="529"/>
      <c r="AI24" s="529"/>
      <c r="AN24" s="15"/>
    </row>
    <row r="25" spans="2:56" ht="15" customHeight="1" x14ac:dyDescent="0.2">
      <c r="B25" s="249"/>
      <c r="C25" s="527" t="s">
        <v>203</v>
      </c>
      <c r="D25" s="527"/>
      <c r="E25" s="527"/>
      <c r="F25" s="527"/>
      <c r="G25" s="527"/>
      <c r="H25" s="527"/>
      <c r="I25" s="527"/>
      <c r="J25" s="527"/>
      <c r="K25" s="527"/>
      <c r="L25" s="527"/>
      <c r="M25" s="527"/>
      <c r="N25" s="527"/>
      <c r="O25" s="527"/>
      <c r="P25" s="527"/>
      <c r="Q25" s="527"/>
      <c r="R25" s="527"/>
      <c r="S25" s="530"/>
      <c r="T25" s="530"/>
      <c r="U25" s="530"/>
      <c r="V25" s="530"/>
      <c r="W25" s="531"/>
      <c r="X25" s="531"/>
      <c r="Y25" s="531"/>
      <c r="Z25" s="531"/>
      <c r="AB25" s="530"/>
      <c r="AC25" s="530"/>
      <c r="AD25" s="530"/>
      <c r="AE25" s="530"/>
      <c r="AF25" s="531"/>
      <c r="AG25" s="531"/>
      <c r="AH25" s="531"/>
      <c r="AI25" s="531"/>
      <c r="AN25" s="15"/>
    </row>
    <row r="26" spans="2:56" ht="15" customHeight="1" x14ac:dyDescent="0.2">
      <c r="B26" s="528" t="s">
        <v>204</v>
      </c>
      <c r="C26" s="448"/>
      <c r="D26" s="448"/>
      <c r="E26" s="448"/>
      <c r="F26" s="448"/>
      <c r="G26" s="448"/>
      <c r="H26" s="448"/>
      <c r="I26" s="448"/>
      <c r="J26" s="448"/>
      <c r="K26" s="448"/>
      <c r="L26" s="448"/>
      <c r="M26" s="448"/>
      <c r="N26" s="448"/>
      <c r="O26" s="448"/>
      <c r="P26" s="448"/>
      <c r="Q26" s="448"/>
      <c r="R26" s="448"/>
      <c r="S26" s="533">
        <v>1</v>
      </c>
      <c r="T26" s="533"/>
      <c r="U26" s="533"/>
      <c r="V26" s="533"/>
      <c r="W26" s="534">
        <f>SUM(W24:Z25)</f>
        <v>0</v>
      </c>
      <c r="X26" s="534"/>
      <c r="Y26" s="534"/>
      <c r="Z26" s="534"/>
      <c r="AA26" s="32"/>
      <c r="AB26" s="533">
        <v>1</v>
      </c>
      <c r="AC26" s="533"/>
      <c r="AD26" s="533"/>
      <c r="AE26" s="533"/>
      <c r="AF26" s="534">
        <f>SUM(AF24:AI25)</f>
        <v>0</v>
      </c>
      <c r="AG26" s="534"/>
      <c r="AH26" s="534"/>
      <c r="AI26" s="534"/>
      <c r="AN26" s="15"/>
    </row>
    <row r="27" spans="2:56" ht="7.5" customHeight="1" x14ac:dyDescent="0.2">
      <c r="B27" s="14"/>
      <c r="AN27" s="15"/>
    </row>
    <row r="28" spans="2:56" ht="15" customHeight="1" x14ac:dyDescent="0.2">
      <c r="B28" s="237"/>
      <c r="C28" s="32" t="s">
        <v>205</v>
      </c>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N28" s="15"/>
    </row>
    <row r="29" spans="2:56" ht="15" customHeight="1" x14ac:dyDescent="0.2">
      <c r="B29" s="14"/>
      <c r="C29" s="532" t="s">
        <v>206</v>
      </c>
      <c r="D29" s="532"/>
      <c r="E29" s="532"/>
      <c r="F29" s="532"/>
      <c r="G29" s="532"/>
      <c r="H29" s="532"/>
      <c r="I29" s="532"/>
      <c r="J29" s="532"/>
      <c r="K29" s="532"/>
      <c r="L29" s="532"/>
      <c r="M29" s="532"/>
      <c r="N29" s="532"/>
      <c r="O29" s="532"/>
      <c r="P29" s="532"/>
      <c r="Q29" s="532"/>
      <c r="R29" s="532"/>
      <c r="S29" s="539"/>
      <c r="T29" s="539"/>
      <c r="U29" s="539"/>
      <c r="V29" s="539"/>
      <c r="W29" s="536">
        <f>S29*$W$26</f>
        <v>0</v>
      </c>
      <c r="X29" s="536"/>
      <c r="Y29" s="536"/>
      <c r="Z29" s="536"/>
      <c r="AB29" s="539"/>
      <c r="AC29" s="539"/>
      <c r="AD29" s="539"/>
      <c r="AE29" s="539"/>
      <c r="AF29" s="536">
        <f>AB29*$AF$26</f>
        <v>0</v>
      </c>
      <c r="AG29" s="536"/>
      <c r="AH29" s="536"/>
      <c r="AI29" s="536"/>
      <c r="AN29" s="15"/>
    </row>
    <row r="30" spans="2:56" ht="15" customHeight="1" x14ac:dyDescent="0.2">
      <c r="B30" s="14"/>
      <c r="C30" s="527" t="s">
        <v>207</v>
      </c>
      <c r="D30" s="527"/>
      <c r="E30" s="527"/>
      <c r="F30" s="527"/>
      <c r="G30" s="527"/>
      <c r="H30" s="527"/>
      <c r="I30" s="527"/>
      <c r="J30" s="527"/>
      <c r="K30" s="527"/>
      <c r="L30" s="527"/>
      <c r="M30" s="527"/>
      <c r="N30" s="527"/>
      <c r="O30" s="527"/>
      <c r="P30" s="527"/>
      <c r="Q30" s="527"/>
      <c r="R30" s="527"/>
      <c r="S30" s="537"/>
      <c r="T30" s="537"/>
      <c r="U30" s="537"/>
      <c r="V30" s="537"/>
      <c r="W30" s="538">
        <f t="shared" ref="W30:W38" si="0">S30*$W$26</f>
        <v>0</v>
      </c>
      <c r="X30" s="538"/>
      <c r="Y30" s="538"/>
      <c r="Z30" s="538"/>
      <c r="AB30" s="537"/>
      <c r="AC30" s="537"/>
      <c r="AD30" s="537"/>
      <c r="AE30" s="537"/>
      <c r="AF30" s="538">
        <f t="shared" ref="AF30:AF38" si="1">AB30*$AF$26</f>
        <v>0</v>
      </c>
      <c r="AG30" s="538"/>
      <c r="AH30" s="538"/>
      <c r="AI30" s="538"/>
      <c r="AN30" s="15"/>
    </row>
    <row r="31" spans="2:56" ht="15" customHeight="1" x14ac:dyDescent="0.2">
      <c r="B31" s="14"/>
      <c r="C31" s="527" t="s">
        <v>208</v>
      </c>
      <c r="D31" s="527"/>
      <c r="E31" s="527"/>
      <c r="F31" s="527"/>
      <c r="G31" s="527"/>
      <c r="H31" s="527"/>
      <c r="I31" s="527"/>
      <c r="J31" s="527"/>
      <c r="K31" s="527"/>
      <c r="L31" s="527"/>
      <c r="M31" s="527"/>
      <c r="N31" s="527"/>
      <c r="O31" s="527"/>
      <c r="P31" s="527"/>
      <c r="Q31" s="527"/>
      <c r="R31" s="527"/>
      <c r="S31" s="537"/>
      <c r="T31" s="537"/>
      <c r="U31" s="537"/>
      <c r="V31" s="537"/>
      <c r="W31" s="538">
        <f t="shared" si="0"/>
        <v>0</v>
      </c>
      <c r="X31" s="538"/>
      <c r="Y31" s="538"/>
      <c r="Z31" s="538"/>
      <c r="AB31" s="530"/>
      <c r="AC31" s="530"/>
      <c r="AD31" s="530"/>
      <c r="AE31" s="530"/>
      <c r="AF31" s="538"/>
      <c r="AG31" s="538"/>
      <c r="AH31" s="538"/>
      <c r="AI31" s="538"/>
      <c r="AN31" s="15"/>
    </row>
    <row r="32" spans="2:56" ht="15" customHeight="1" x14ac:dyDescent="0.2">
      <c r="B32" s="14"/>
      <c r="C32" s="527" t="s">
        <v>209</v>
      </c>
      <c r="D32" s="527"/>
      <c r="E32" s="527"/>
      <c r="F32" s="527"/>
      <c r="G32" s="527"/>
      <c r="H32" s="527"/>
      <c r="I32" s="527"/>
      <c r="J32" s="527"/>
      <c r="K32" s="527"/>
      <c r="L32" s="527"/>
      <c r="M32" s="527"/>
      <c r="N32" s="527"/>
      <c r="O32" s="527"/>
      <c r="P32" s="527"/>
      <c r="Q32" s="527"/>
      <c r="R32" s="527"/>
      <c r="S32" s="537"/>
      <c r="T32" s="537"/>
      <c r="U32" s="537"/>
      <c r="V32" s="537"/>
      <c r="W32" s="538">
        <f>S32*$W$26</f>
        <v>0</v>
      </c>
      <c r="X32" s="538"/>
      <c r="Y32" s="538"/>
      <c r="Z32" s="538"/>
      <c r="AB32" s="530"/>
      <c r="AC32" s="530"/>
      <c r="AD32" s="530"/>
      <c r="AE32" s="530"/>
      <c r="AF32" s="538"/>
      <c r="AG32" s="538"/>
      <c r="AH32" s="538"/>
      <c r="AI32" s="538"/>
      <c r="AN32" s="15"/>
    </row>
    <row r="33" spans="2:40" ht="15" customHeight="1" x14ac:dyDescent="0.2">
      <c r="B33" s="14"/>
      <c r="C33" s="527" t="s">
        <v>210</v>
      </c>
      <c r="D33" s="527"/>
      <c r="E33" s="527"/>
      <c r="F33" s="527"/>
      <c r="G33" s="527"/>
      <c r="H33" s="527"/>
      <c r="I33" s="527"/>
      <c r="J33" s="527"/>
      <c r="K33" s="527"/>
      <c r="L33" s="527"/>
      <c r="M33" s="527"/>
      <c r="N33" s="527"/>
      <c r="O33" s="527"/>
      <c r="P33" s="527"/>
      <c r="Q33" s="527"/>
      <c r="R33" s="527"/>
      <c r="S33" s="537"/>
      <c r="T33" s="537"/>
      <c r="U33" s="537"/>
      <c r="V33" s="537"/>
      <c r="W33" s="538">
        <f t="shared" si="0"/>
        <v>0</v>
      </c>
      <c r="X33" s="538"/>
      <c r="Y33" s="538"/>
      <c r="Z33" s="538"/>
      <c r="AB33" s="537"/>
      <c r="AC33" s="537"/>
      <c r="AD33" s="537"/>
      <c r="AE33" s="537"/>
      <c r="AF33" s="538">
        <f t="shared" si="1"/>
        <v>0</v>
      </c>
      <c r="AG33" s="538"/>
      <c r="AH33" s="538"/>
      <c r="AI33" s="538"/>
      <c r="AN33" s="15"/>
    </row>
    <row r="34" spans="2:40" ht="15" customHeight="1" x14ac:dyDescent="0.2">
      <c r="B34" s="14"/>
      <c r="C34" s="527" t="s">
        <v>211</v>
      </c>
      <c r="D34" s="527"/>
      <c r="E34" s="527"/>
      <c r="F34" s="527"/>
      <c r="G34" s="527"/>
      <c r="H34" s="527"/>
      <c r="I34" s="527"/>
      <c r="J34" s="527"/>
      <c r="K34" s="527"/>
      <c r="L34" s="527"/>
      <c r="M34" s="527"/>
      <c r="N34" s="527"/>
      <c r="O34" s="527"/>
      <c r="P34" s="527"/>
      <c r="Q34" s="527"/>
      <c r="R34" s="527"/>
      <c r="S34" s="537"/>
      <c r="T34" s="537"/>
      <c r="U34" s="537"/>
      <c r="V34" s="537"/>
      <c r="W34" s="538">
        <f t="shared" si="0"/>
        <v>0</v>
      </c>
      <c r="X34" s="538"/>
      <c r="Y34" s="538"/>
      <c r="Z34" s="538"/>
      <c r="AB34" s="537"/>
      <c r="AC34" s="537"/>
      <c r="AD34" s="537"/>
      <c r="AE34" s="537"/>
      <c r="AF34" s="538">
        <f t="shared" si="1"/>
        <v>0</v>
      </c>
      <c r="AG34" s="538"/>
      <c r="AH34" s="538"/>
      <c r="AI34" s="538"/>
      <c r="AN34" s="15"/>
    </row>
    <row r="35" spans="2:40" ht="15" customHeight="1" x14ac:dyDescent="0.2">
      <c r="B35" s="14"/>
      <c r="C35" s="527" t="s">
        <v>212</v>
      </c>
      <c r="D35" s="527"/>
      <c r="E35" s="527"/>
      <c r="F35" s="527"/>
      <c r="G35" s="527"/>
      <c r="H35" s="527"/>
      <c r="I35" s="527"/>
      <c r="J35" s="527"/>
      <c r="K35" s="527"/>
      <c r="L35" s="527"/>
      <c r="M35" s="527"/>
      <c r="N35" s="527"/>
      <c r="O35" s="527"/>
      <c r="P35" s="527"/>
      <c r="Q35" s="527"/>
      <c r="R35" s="527"/>
      <c r="S35" s="537"/>
      <c r="T35" s="537"/>
      <c r="U35" s="537"/>
      <c r="V35" s="537"/>
      <c r="W35" s="538">
        <f t="shared" si="0"/>
        <v>0</v>
      </c>
      <c r="X35" s="538"/>
      <c r="Y35" s="538"/>
      <c r="Z35" s="538"/>
      <c r="AB35" s="537"/>
      <c r="AC35" s="537"/>
      <c r="AD35" s="537"/>
      <c r="AE35" s="537"/>
      <c r="AF35" s="538">
        <f t="shared" si="1"/>
        <v>0</v>
      </c>
      <c r="AG35" s="538"/>
      <c r="AH35" s="538"/>
      <c r="AI35" s="538"/>
      <c r="AN35" s="15"/>
    </row>
    <row r="36" spans="2:40" ht="15" customHeight="1" x14ac:dyDescent="0.2">
      <c r="B36" s="14"/>
      <c r="C36" s="527" t="s">
        <v>213</v>
      </c>
      <c r="D36" s="527"/>
      <c r="E36" s="527"/>
      <c r="F36" s="527"/>
      <c r="G36" s="527"/>
      <c r="H36" s="527"/>
      <c r="I36" s="527"/>
      <c r="J36" s="527"/>
      <c r="K36" s="527"/>
      <c r="L36" s="527"/>
      <c r="M36" s="527"/>
      <c r="N36" s="527"/>
      <c r="O36" s="527"/>
      <c r="P36" s="527"/>
      <c r="Q36" s="527"/>
      <c r="R36" s="527"/>
      <c r="S36" s="530"/>
      <c r="T36" s="530"/>
      <c r="U36" s="530"/>
      <c r="V36" s="530"/>
      <c r="W36" s="538"/>
      <c r="X36" s="538"/>
      <c r="Y36" s="538"/>
      <c r="Z36" s="538"/>
      <c r="AB36" s="537"/>
      <c r="AC36" s="537"/>
      <c r="AD36" s="537"/>
      <c r="AE36" s="537"/>
      <c r="AF36" s="538">
        <f t="shared" si="1"/>
        <v>0</v>
      </c>
      <c r="AG36" s="538"/>
      <c r="AH36" s="538"/>
      <c r="AI36" s="538"/>
      <c r="AN36" s="15"/>
    </row>
    <row r="37" spans="2:40" ht="15" customHeight="1" x14ac:dyDescent="0.2">
      <c r="B37" s="14"/>
      <c r="C37" s="527" t="s">
        <v>214</v>
      </c>
      <c r="D37" s="527"/>
      <c r="E37" s="527"/>
      <c r="F37" s="527"/>
      <c r="G37" s="527"/>
      <c r="H37" s="527"/>
      <c r="I37" s="527"/>
      <c r="J37" s="527"/>
      <c r="K37" s="527"/>
      <c r="L37" s="527"/>
      <c r="M37" s="527"/>
      <c r="N37" s="527"/>
      <c r="O37" s="527"/>
      <c r="P37" s="527"/>
      <c r="Q37" s="527"/>
      <c r="R37" s="527"/>
      <c r="S37" s="537"/>
      <c r="T37" s="537"/>
      <c r="U37" s="537"/>
      <c r="V37" s="537"/>
      <c r="W37" s="538">
        <f t="shared" ref="W37" si="2">S37*$W$26</f>
        <v>0</v>
      </c>
      <c r="X37" s="538"/>
      <c r="Y37" s="538"/>
      <c r="Z37" s="538"/>
      <c r="AB37" s="530"/>
      <c r="AC37" s="530"/>
      <c r="AD37" s="530"/>
      <c r="AE37" s="530"/>
      <c r="AF37" s="538"/>
      <c r="AG37" s="538"/>
      <c r="AH37" s="538"/>
      <c r="AI37" s="538"/>
      <c r="AN37" s="15"/>
    </row>
    <row r="38" spans="2:40" ht="15" customHeight="1" x14ac:dyDescent="0.2">
      <c r="B38" s="14"/>
      <c r="C38" s="527" t="s">
        <v>215</v>
      </c>
      <c r="D38" s="527"/>
      <c r="E38" s="527"/>
      <c r="F38" s="527"/>
      <c r="G38" s="527"/>
      <c r="H38" s="527"/>
      <c r="I38" s="527"/>
      <c r="J38" s="527"/>
      <c r="K38" s="527"/>
      <c r="L38" s="527"/>
      <c r="M38" s="527"/>
      <c r="N38" s="527"/>
      <c r="O38" s="527"/>
      <c r="P38" s="527"/>
      <c r="Q38" s="527"/>
      <c r="R38" s="527"/>
      <c r="S38" s="537"/>
      <c r="T38" s="537"/>
      <c r="U38" s="537"/>
      <c r="V38" s="537"/>
      <c r="W38" s="538">
        <f t="shared" si="0"/>
        <v>0</v>
      </c>
      <c r="X38" s="538"/>
      <c r="Y38" s="538"/>
      <c r="Z38" s="538"/>
      <c r="AB38" s="537"/>
      <c r="AC38" s="537"/>
      <c r="AD38" s="537"/>
      <c r="AE38" s="537"/>
      <c r="AF38" s="538">
        <f t="shared" si="1"/>
        <v>0</v>
      </c>
      <c r="AG38" s="538"/>
      <c r="AH38" s="538"/>
      <c r="AI38" s="538"/>
      <c r="AN38" s="15"/>
    </row>
    <row r="39" spans="2:40" ht="15" customHeight="1" x14ac:dyDescent="0.2">
      <c r="B39" s="528" t="s">
        <v>216</v>
      </c>
      <c r="C39" s="448"/>
      <c r="D39" s="448"/>
      <c r="E39" s="448"/>
      <c r="F39" s="448"/>
      <c r="G39" s="448"/>
      <c r="H39" s="448"/>
      <c r="I39" s="448"/>
      <c r="J39" s="448"/>
      <c r="K39" s="448"/>
      <c r="L39" s="448"/>
      <c r="M39" s="448"/>
      <c r="N39" s="448"/>
      <c r="O39" s="448"/>
      <c r="P39" s="448"/>
      <c r="Q39" s="448"/>
      <c r="R39" s="448"/>
      <c r="S39" s="533">
        <f>SUM(S29:V38)</f>
        <v>0</v>
      </c>
      <c r="T39" s="533"/>
      <c r="U39" s="533"/>
      <c r="V39" s="533"/>
      <c r="W39" s="534">
        <f>SUM(W29:Z38)</f>
        <v>0</v>
      </c>
      <c r="X39" s="534"/>
      <c r="Y39" s="534"/>
      <c r="Z39" s="534"/>
      <c r="AA39" s="32"/>
      <c r="AB39" s="533">
        <f>SUM(AB29:AE38)</f>
        <v>0</v>
      </c>
      <c r="AC39" s="533"/>
      <c r="AD39" s="533"/>
      <c r="AE39" s="533"/>
      <c r="AF39" s="534">
        <f>SUM(AF29:AI38)</f>
        <v>0</v>
      </c>
      <c r="AG39" s="534"/>
      <c r="AH39" s="534"/>
      <c r="AI39" s="534"/>
      <c r="AN39" s="15"/>
    </row>
    <row r="40" spans="2:40" ht="7.5" customHeight="1" x14ac:dyDescent="0.2">
      <c r="B40" s="14"/>
      <c r="S40" s="533"/>
      <c r="T40" s="533"/>
      <c r="U40" s="533"/>
      <c r="V40" s="533"/>
      <c r="W40" s="534"/>
      <c r="X40" s="534"/>
      <c r="Y40" s="534"/>
      <c r="Z40" s="534"/>
      <c r="AA40" s="32"/>
      <c r="AB40" s="533"/>
      <c r="AC40" s="533"/>
      <c r="AD40" s="533"/>
      <c r="AE40" s="533"/>
      <c r="AF40" s="534"/>
      <c r="AG40" s="534"/>
      <c r="AH40" s="534"/>
      <c r="AI40" s="534"/>
      <c r="AN40" s="15"/>
    </row>
    <row r="41" spans="2:40" ht="15" customHeight="1" x14ac:dyDescent="0.2">
      <c r="B41" s="237"/>
      <c r="C41" s="32" t="s">
        <v>217</v>
      </c>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N41" s="15"/>
    </row>
    <row r="42" spans="2:40" ht="15" customHeight="1" x14ac:dyDescent="0.2">
      <c r="B42" s="14"/>
      <c r="C42" s="532" t="s">
        <v>218</v>
      </c>
      <c r="D42" s="532"/>
      <c r="E42" s="532"/>
      <c r="F42" s="532"/>
      <c r="G42" s="532"/>
      <c r="H42" s="532"/>
      <c r="I42" s="532"/>
      <c r="J42" s="532"/>
      <c r="K42" s="532"/>
      <c r="L42" s="532"/>
      <c r="M42" s="532"/>
      <c r="N42" s="532"/>
      <c r="O42" s="532"/>
      <c r="P42" s="532"/>
      <c r="Q42" s="532"/>
      <c r="R42" s="532"/>
      <c r="S42" s="535">
        <f>$L$16/$V$17</f>
        <v>0</v>
      </c>
      <c r="T42" s="535"/>
      <c r="U42" s="535"/>
      <c r="V42" s="535"/>
      <c r="W42" s="536">
        <f>S42*$W$26</f>
        <v>0</v>
      </c>
      <c r="X42" s="536"/>
      <c r="Y42" s="536"/>
      <c r="Z42" s="536"/>
      <c r="AB42" s="535">
        <f>$L$16/$V$17</f>
        <v>0</v>
      </c>
      <c r="AC42" s="535"/>
      <c r="AD42" s="535"/>
      <c r="AE42" s="535"/>
      <c r="AF42" s="536">
        <f t="shared" ref="AF42:AF47" si="3">AB42*$AF$26</f>
        <v>0</v>
      </c>
      <c r="AG42" s="536"/>
      <c r="AH42" s="536"/>
      <c r="AI42" s="536"/>
      <c r="AN42" s="15"/>
    </row>
    <row r="43" spans="2:40" ht="15" customHeight="1" x14ac:dyDescent="0.2">
      <c r="B43" s="14"/>
      <c r="C43" s="527" t="s">
        <v>219</v>
      </c>
      <c r="D43" s="527"/>
      <c r="E43" s="527"/>
      <c r="F43" s="527"/>
      <c r="G43" s="527"/>
      <c r="H43" s="527"/>
      <c r="I43" s="527"/>
      <c r="J43" s="527"/>
      <c r="K43" s="527"/>
      <c r="L43" s="527"/>
      <c r="M43" s="527"/>
      <c r="N43" s="527"/>
      <c r="O43" s="527"/>
      <c r="P43" s="527"/>
      <c r="Q43" s="527"/>
      <c r="R43" s="527"/>
      <c r="S43" s="537"/>
      <c r="T43" s="537"/>
      <c r="U43" s="537"/>
      <c r="V43" s="537"/>
      <c r="W43" s="538">
        <f t="shared" ref="W43:W47" si="4">S43*$W$26</f>
        <v>0</v>
      </c>
      <c r="X43" s="538"/>
      <c r="Y43" s="538"/>
      <c r="Z43" s="538"/>
      <c r="AB43" s="537"/>
      <c r="AC43" s="537"/>
      <c r="AD43" s="537"/>
      <c r="AE43" s="537"/>
      <c r="AF43" s="538">
        <f t="shared" si="3"/>
        <v>0</v>
      </c>
      <c r="AG43" s="538"/>
      <c r="AH43" s="538"/>
      <c r="AI43" s="538"/>
      <c r="AN43" s="15"/>
    </row>
    <row r="44" spans="2:40" ht="15" customHeight="1" x14ac:dyDescent="0.2">
      <c r="B44" s="14"/>
      <c r="C44" s="527" t="s">
        <v>220</v>
      </c>
      <c r="D44" s="527"/>
      <c r="E44" s="527"/>
      <c r="F44" s="527"/>
      <c r="G44" s="527"/>
      <c r="H44" s="527"/>
      <c r="I44" s="527"/>
      <c r="J44" s="527"/>
      <c r="K44" s="527"/>
      <c r="L44" s="527"/>
      <c r="M44" s="527"/>
      <c r="N44" s="527"/>
      <c r="O44" s="527"/>
      <c r="P44" s="527"/>
      <c r="Q44" s="527"/>
      <c r="R44" s="527"/>
      <c r="S44" s="530">
        <f>$L$17/$V$17</f>
        <v>0</v>
      </c>
      <c r="T44" s="530"/>
      <c r="U44" s="530"/>
      <c r="V44" s="530"/>
      <c r="W44" s="538">
        <f t="shared" si="4"/>
        <v>0</v>
      </c>
      <c r="X44" s="538"/>
      <c r="Y44" s="538"/>
      <c r="Z44" s="538"/>
      <c r="AB44" s="530">
        <f>$L$17/$V$17</f>
        <v>0</v>
      </c>
      <c r="AC44" s="530"/>
      <c r="AD44" s="530"/>
      <c r="AE44" s="530"/>
      <c r="AF44" s="538">
        <f t="shared" si="3"/>
        <v>0</v>
      </c>
      <c r="AG44" s="538"/>
      <c r="AH44" s="538"/>
      <c r="AI44" s="538"/>
      <c r="AN44" s="15"/>
    </row>
    <row r="45" spans="2:40" ht="15" customHeight="1" x14ac:dyDescent="0.2">
      <c r="B45" s="14"/>
      <c r="C45" s="527" t="s">
        <v>221</v>
      </c>
      <c r="D45" s="527"/>
      <c r="E45" s="527"/>
      <c r="F45" s="527"/>
      <c r="G45" s="527"/>
      <c r="H45" s="527"/>
      <c r="I45" s="527"/>
      <c r="J45" s="527"/>
      <c r="K45" s="527"/>
      <c r="L45" s="527"/>
      <c r="M45" s="527"/>
      <c r="N45" s="527"/>
      <c r="O45" s="527"/>
      <c r="P45" s="527"/>
      <c r="Q45" s="527"/>
      <c r="R45" s="527"/>
      <c r="S45" s="530">
        <f>$AD$16/$V$17</f>
        <v>0</v>
      </c>
      <c r="T45" s="530"/>
      <c r="U45" s="530"/>
      <c r="V45" s="530"/>
      <c r="W45" s="538">
        <f t="shared" si="4"/>
        <v>0</v>
      </c>
      <c r="X45" s="538"/>
      <c r="Y45" s="538"/>
      <c r="Z45" s="538"/>
      <c r="AB45" s="530">
        <f>$AD$16/$V$17</f>
        <v>0</v>
      </c>
      <c r="AC45" s="530"/>
      <c r="AD45" s="530"/>
      <c r="AE45" s="530"/>
      <c r="AF45" s="538">
        <f t="shared" si="3"/>
        <v>0</v>
      </c>
      <c r="AG45" s="538"/>
      <c r="AH45" s="538"/>
      <c r="AI45" s="538"/>
      <c r="AN45" s="15"/>
    </row>
    <row r="46" spans="2:40" ht="15" customHeight="1" x14ac:dyDescent="0.2">
      <c r="B46" s="14"/>
      <c r="C46" s="527" t="s">
        <v>222</v>
      </c>
      <c r="D46" s="527"/>
      <c r="E46" s="527"/>
      <c r="F46" s="527"/>
      <c r="G46" s="527"/>
      <c r="H46" s="527"/>
      <c r="I46" s="527"/>
      <c r="J46" s="527"/>
      <c r="K46" s="527"/>
      <c r="L46" s="527"/>
      <c r="M46" s="527"/>
      <c r="N46" s="527"/>
      <c r="O46" s="527"/>
      <c r="P46" s="527"/>
      <c r="Q46" s="527"/>
      <c r="R46" s="527"/>
      <c r="S46" s="530">
        <f>$AD$17/$V$17</f>
        <v>0</v>
      </c>
      <c r="T46" s="530"/>
      <c r="U46" s="530"/>
      <c r="V46" s="530"/>
      <c r="W46" s="538">
        <f t="shared" si="4"/>
        <v>0</v>
      </c>
      <c r="X46" s="538"/>
      <c r="Y46" s="538"/>
      <c r="Z46" s="538"/>
      <c r="AB46" s="530">
        <f>$AD$17/$V$17</f>
        <v>0</v>
      </c>
      <c r="AC46" s="530"/>
      <c r="AD46" s="530"/>
      <c r="AE46" s="530"/>
      <c r="AF46" s="538">
        <f t="shared" si="3"/>
        <v>0</v>
      </c>
      <c r="AG46" s="538"/>
      <c r="AH46" s="538"/>
      <c r="AI46" s="538"/>
      <c r="AN46" s="15"/>
    </row>
    <row r="47" spans="2:40" ht="15" customHeight="1" x14ac:dyDescent="0.2">
      <c r="B47" s="14"/>
      <c r="C47" s="527" t="s">
        <v>223</v>
      </c>
      <c r="D47" s="527"/>
      <c r="E47" s="527"/>
      <c r="F47" s="527"/>
      <c r="G47" s="527"/>
      <c r="H47" s="527"/>
      <c r="I47" s="527"/>
      <c r="J47" s="527"/>
      <c r="K47" s="527"/>
      <c r="L47" s="527"/>
      <c r="M47" s="527"/>
      <c r="N47" s="527"/>
      <c r="O47" s="527"/>
      <c r="P47" s="527"/>
      <c r="Q47" s="527"/>
      <c r="R47" s="527"/>
      <c r="S47" s="530">
        <f>(SUM(S42:V46))*S39</f>
        <v>0</v>
      </c>
      <c r="T47" s="530"/>
      <c r="U47" s="530"/>
      <c r="V47" s="530"/>
      <c r="W47" s="538">
        <f t="shared" si="4"/>
        <v>0</v>
      </c>
      <c r="X47" s="538"/>
      <c r="Y47" s="538"/>
      <c r="Z47" s="538"/>
      <c r="AB47" s="530">
        <f>(SUM(AB42:AE46))*AB39</f>
        <v>0</v>
      </c>
      <c r="AC47" s="530"/>
      <c r="AD47" s="530"/>
      <c r="AE47" s="530"/>
      <c r="AF47" s="538">
        <f t="shared" si="3"/>
        <v>0</v>
      </c>
      <c r="AG47" s="538"/>
      <c r="AH47" s="538"/>
      <c r="AI47" s="538"/>
      <c r="AN47" s="15"/>
    </row>
    <row r="48" spans="2:40" ht="15" customHeight="1" x14ac:dyDescent="0.2">
      <c r="B48" s="528" t="s">
        <v>224</v>
      </c>
      <c r="C48" s="448"/>
      <c r="D48" s="448"/>
      <c r="E48" s="448"/>
      <c r="F48" s="448"/>
      <c r="G48" s="448"/>
      <c r="H48" s="448"/>
      <c r="I48" s="448"/>
      <c r="J48" s="448"/>
      <c r="K48" s="448"/>
      <c r="L48" s="448"/>
      <c r="M48" s="448"/>
      <c r="N48" s="448"/>
      <c r="O48" s="448"/>
      <c r="P48" s="448"/>
      <c r="Q48" s="448"/>
      <c r="R48" s="448"/>
      <c r="S48" s="533">
        <f>SUM(S42:V47)</f>
        <v>0</v>
      </c>
      <c r="T48" s="533"/>
      <c r="U48" s="533"/>
      <c r="V48" s="533"/>
      <c r="W48" s="534">
        <f>SUM(W42:Z47)</f>
        <v>0</v>
      </c>
      <c r="X48" s="534"/>
      <c r="Y48" s="534"/>
      <c r="Z48" s="534"/>
      <c r="AA48" s="32"/>
      <c r="AB48" s="533">
        <f>SUM(AB42:AE47)</f>
        <v>0</v>
      </c>
      <c r="AC48" s="533"/>
      <c r="AD48" s="533"/>
      <c r="AE48" s="533"/>
      <c r="AF48" s="534">
        <f>SUM(AF42:AI47)</f>
        <v>0</v>
      </c>
      <c r="AG48" s="534"/>
      <c r="AH48" s="534"/>
      <c r="AI48" s="534"/>
      <c r="AN48" s="15"/>
    </row>
    <row r="49" spans="2:56" ht="7.5" customHeight="1" x14ac:dyDescent="0.2">
      <c r="B49" s="14"/>
      <c r="S49" s="250"/>
      <c r="T49" s="250"/>
      <c r="U49" s="250"/>
      <c r="V49" s="250"/>
      <c r="W49" s="251"/>
      <c r="X49" s="251"/>
      <c r="Y49" s="251"/>
      <c r="Z49" s="251"/>
      <c r="AB49" s="250"/>
      <c r="AC49" s="250"/>
      <c r="AD49" s="250"/>
      <c r="AE49" s="250"/>
      <c r="AF49" s="251"/>
      <c r="AG49" s="251"/>
      <c r="AH49" s="251"/>
      <c r="AI49" s="251"/>
      <c r="AN49" s="15"/>
    </row>
    <row r="50" spans="2:56" ht="15" customHeight="1" x14ac:dyDescent="0.2">
      <c r="B50" s="237"/>
      <c r="C50" s="32" t="s">
        <v>225</v>
      </c>
      <c r="D50" s="32"/>
      <c r="E50" s="32"/>
      <c r="F50" s="32"/>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N50" s="15"/>
    </row>
    <row r="51" spans="2:56" ht="15" customHeight="1" x14ac:dyDescent="0.2">
      <c r="B51" s="14"/>
      <c r="C51" s="532" t="s">
        <v>226</v>
      </c>
      <c r="D51" s="532"/>
      <c r="E51" s="532"/>
      <c r="F51" s="532"/>
      <c r="G51" s="532"/>
      <c r="H51" s="532"/>
      <c r="I51" s="532"/>
      <c r="J51" s="532"/>
      <c r="K51" s="532"/>
      <c r="L51" s="532"/>
      <c r="M51" s="532"/>
      <c r="N51" s="532"/>
      <c r="O51" s="532"/>
      <c r="P51" s="532"/>
      <c r="Q51" s="532"/>
      <c r="R51" s="532"/>
      <c r="S51" s="537"/>
      <c r="T51" s="537"/>
      <c r="U51" s="537"/>
      <c r="V51" s="537"/>
      <c r="W51" s="538">
        <f>S51*$W$26</f>
        <v>0</v>
      </c>
      <c r="X51" s="538"/>
      <c r="Y51" s="538"/>
      <c r="Z51" s="538"/>
      <c r="AB51" s="537"/>
      <c r="AC51" s="537"/>
      <c r="AD51" s="537"/>
      <c r="AE51" s="537"/>
      <c r="AF51" s="538">
        <f>AB51*$W$26</f>
        <v>0</v>
      </c>
      <c r="AG51" s="538"/>
      <c r="AH51" s="538"/>
      <c r="AI51" s="538"/>
      <c r="AN51" s="15"/>
      <c r="AP51" s="520"/>
      <c r="AQ51" s="520"/>
      <c r="AR51" s="520"/>
      <c r="AS51" s="520"/>
      <c r="AT51" s="520"/>
      <c r="AU51" s="520"/>
      <c r="AV51" s="520"/>
      <c r="AW51" s="520"/>
      <c r="AX51" s="520"/>
      <c r="AY51" s="520"/>
      <c r="AZ51" s="520"/>
      <c r="BA51" s="520"/>
      <c r="BB51" s="520"/>
      <c r="BC51" s="520"/>
      <c r="BD51" s="520"/>
    </row>
    <row r="52" spans="2:56" ht="15" customHeight="1" x14ac:dyDescent="0.2">
      <c r="B52" s="14"/>
      <c r="C52" s="527" t="s">
        <v>227</v>
      </c>
      <c r="D52" s="527"/>
      <c r="E52" s="527"/>
      <c r="F52" s="527"/>
      <c r="G52" s="527"/>
      <c r="H52" s="527"/>
      <c r="I52" s="527"/>
      <c r="J52" s="527"/>
      <c r="K52" s="527"/>
      <c r="L52" s="527"/>
      <c r="M52" s="527"/>
      <c r="N52" s="527"/>
      <c r="O52" s="527"/>
      <c r="P52" s="527"/>
      <c r="Q52" s="527"/>
      <c r="R52" s="527"/>
      <c r="S52" s="537"/>
      <c r="T52" s="537"/>
      <c r="U52" s="537"/>
      <c r="V52" s="537"/>
      <c r="W52" s="538">
        <f>S52*$W$26</f>
        <v>0</v>
      </c>
      <c r="X52" s="538"/>
      <c r="Y52" s="538"/>
      <c r="Z52" s="538"/>
      <c r="AB52" s="537"/>
      <c r="AC52" s="537"/>
      <c r="AD52" s="537"/>
      <c r="AE52" s="537"/>
      <c r="AF52" s="538">
        <f t="shared" ref="AF52" si="5">AB52*$W$26</f>
        <v>0</v>
      </c>
      <c r="AG52" s="538"/>
      <c r="AH52" s="538"/>
      <c r="AI52" s="538"/>
      <c r="AN52" s="15"/>
      <c r="AP52" s="520"/>
      <c r="AQ52" s="520"/>
      <c r="AR52" s="520"/>
      <c r="AS52" s="520"/>
      <c r="AT52" s="520"/>
      <c r="AU52" s="520"/>
      <c r="AV52" s="520"/>
      <c r="AW52" s="520"/>
      <c r="AX52" s="520"/>
      <c r="AY52" s="520"/>
      <c r="AZ52" s="520"/>
      <c r="BA52" s="520"/>
      <c r="BB52" s="520"/>
      <c r="BC52" s="520"/>
      <c r="BD52" s="520"/>
    </row>
    <row r="53" spans="2:56" ht="15" customHeight="1" x14ac:dyDescent="0.2">
      <c r="B53" s="14"/>
      <c r="C53" s="527" t="s">
        <v>228</v>
      </c>
      <c r="D53" s="527"/>
      <c r="E53" s="527"/>
      <c r="F53" s="527"/>
      <c r="G53" s="527"/>
      <c r="H53" s="527"/>
      <c r="I53" s="527"/>
      <c r="J53" s="527"/>
      <c r="K53" s="527"/>
      <c r="L53" s="527"/>
      <c r="M53" s="527"/>
      <c r="N53" s="527"/>
      <c r="O53" s="527"/>
      <c r="P53" s="527"/>
      <c r="Q53" s="527"/>
      <c r="R53" s="527"/>
      <c r="S53" s="537"/>
      <c r="T53" s="537"/>
      <c r="U53" s="537"/>
      <c r="V53" s="537"/>
      <c r="W53" s="538">
        <f t="shared" ref="W53:W55" si="6">S53*$W$26</f>
        <v>0</v>
      </c>
      <c r="X53" s="538"/>
      <c r="Y53" s="538"/>
      <c r="Z53" s="538"/>
      <c r="AB53" s="537"/>
      <c r="AC53" s="537"/>
      <c r="AD53" s="537"/>
      <c r="AE53" s="537"/>
      <c r="AF53" s="538">
        <f t="shared" ref="AF53:AF55" si="7">AB53*$W$26</f>
        <v>0</v>
      </c>
      <c r="AG53" s="538"/>
      <c r="AH53" s="538"/>
      <c r="AI53" s="538"/>
      <c r="AN53" s="15"/>
      <c r="AP53" s="520"/>
      <c r="AQ53" s="520"/>
      <c r="AR53" s="520"/>
      <c r="AS53" s="520"/>
      <c r="AT53" s="520"/>
      <c r="AU53" s="520"/>
      <c r="AV53" s="520"/>
      <c r="AW53" s="520"/>
      <c r="AX53" s="520"/>
      <c r="AY53" s="520"/>
      <c r="AZ53" s="520"/>
      <c r="BA53" s="520"/>
      <c r="BB53" s="520"/>
      <c r="BC53" s="520"/>
      <c r="BD53" s="520"/>
    </row>
    <row r="54" spans="2:56" ht="15" customHeight="1" x14ac:dyDescent="0.2">
      <c r="B54" s="14"/>
      <c r="C54" s="527" t="s">
        <v>229</v>
      </c>
      <c r="D54" s="527"/>
      <c r="E54" s="527"/>
      <c r="F54" s="527"/>
      <c r="G54" s="527"/>
      <c r="H54" s="527"/>
      <c r="I54" s="527"/>
      <c r="J54" s="527"/>
      <c r="K54" s="527"/>
      <c r="L54" s="527"/>
      <c r="M54" s="527"/>
      <c r="N54" s="527"/>
      <c r="O54" s="527"/>
      <c r="P54" s="527"/>
      <c r="Q54" s="527"/>
      <c r="R54" s="527"/>
      <c r="S54" s="537"/>
      <c r="T54" s="537"/>
      <c r="U54" s="537"/>
      <c r="V54" s="537"/>
      <c r="W54" s="538">
        <f>S54*$W$26</f>
        <v>0</v>
      </c>
      <c r="X54" s="538"/>
      <c r="Y54" s="538"/>
      <c r="Z54" s="538"/>
      <c r="AB54" s="537"/>
      <c r="AC54" s="537"/>
      <c r="AD54" s="537"/>
      <c r="AE54" s="537"/>
      <c r="AF54" s="538">
        <f>AB54*$W$26</f>
        <v>0</v>
      </c>
      <c r="AG54" s="538"/>
      <c r="AH54" s="538"/>
      <c r="AI54" s="538"/>
      <c r="AN54" s="15"/>
      <c r="AP54" s="520"/>
      <c r="AQ54" s="520"/>
      <c r="AR54" s="520"/>
      <c r="AS54" s="520"/>
      <c r="AT54" s="520"/>
      <c r="AU54" s="520"/>
      <c r="AV54" s="520"/>
      <c r="AW54" s="520"/>
      <c r="AX54" s="520"/>
      <c r="AY54" s="520"/>
      <c r="AZ54" s="520"/>
      <c r="BA54" s="520"/>
      <c r="BB54" s="520"/>
      <c r="BC54" s="520"/>
      <c r="BD54" s="520"/>
    </row>
    <row r="55" spans="2:56" ht="15" customHeight="1" x14ac:dyDescent="0.2">
      <c r="B55" s="14"/>
      <c r="C55" s="527" t="s">
        <v>230</v>
      </c>
      <c r="D55" s="527"/>
      <c r="E55" s="527"/>
      <c r="F55" s="527"/>
      <c r="G55" s="527"/>
      <c r="H55" s="527"/>
      <c r="I55" s="527"/>
      <c r="J55" s="527"/>
      <c r="K55" s="527"/>
      <c r="L55" s="527"/>
      <c r="M55" s="527"/>
      <c r="N55" s="527"/>
      <c r="O55" s="527"/>
      <c r="P55" s="527"/>
      <c r="Q55" s="527"/>
      <c r="R55" s="527"/>
      <c r="S55" s="537"/>
      <c r="T55" s="537"/>
      <c r="U55" s="537"/>
      <c r="V55" s="537"/>
      <c r="W55" s="538">
        <f t="shared" si="6"/>
        <v>0</v>
      </c>
      <c r="X55" s="538"/>
      <c r="Y55" s="538"/>
      <c r="Z55" s="538"/>
      <c r="AB55" s="537"/>
      <c r="AC55" s="537"/>
      <c r="AD55" s="537"/>
      <c r="AE55" s="537"/>
      <c r="AF55" s="538">
        <f t="shared" si="7"/>
        <v>0</v>
      </c>
      <c r="AG55" s="538"/>
      <c r="AH55" s="538"/>
      <c r="AI55" s="538"/>
      <c r="AN55" s="15"/>
    </row>
    <row r="56" spans="2:56" ht="15" customHeight="1" x14ac:dyDescent="0.2">
      <c r="B56" s="14"/>
      <c r="C56" s="527" t="s">
        <v>231</v>
      </c>
      <c r="D56" s="527"/>
      <c r="E56" s="527"/>
      <c r="F56" s="527"/>
      <c r="G56" s="527"/>
      <c r="H56" s="527"/>
      <c r="I56" s="527"/>
      <c r="J56" s="527"/>
      <c r="K56" s="527"/>
      <c r="L56" s="527"/>
      <c r="M56" s="527"/>
      <c r="N56" s="527"/>
      <c r="O56" s="527"/>
      <c r="P56" s="527"/>
      <c r="Q56" s="527"/>
      <c r="R56" s="527"/>
      <c r="S56" s="537"/>
      <c r="T56" s="537"/>
      <c r="U56" s="537"/>
      <c r="V56" s="537"/>
      <c r="W56" s="538">
        <f t="shared" ref="W56" si="8">S56*$W$26</f>
        <v>0</v>
      </c>
      <c r="X56" s="538"/>
      <c r="Y56" s="538"/>
      <c r="Z56" s="538"/>
      <c r="AB56" s="537"/>
      <c r="AC56" s="537"/>
      <c r="AD56" s="537"/>
      <c r="AE56" s="537"/>
      <c r="AF56" s="538">
        <f t="shared" ref="AF56" si="9">AB56*$W$26</f>
        <v>0</v>
      </c>
      <c r="AG56" s="538"/>
      <c r="AH56" s="538"/>
      <c r="AI56" s="538"/>
      <c r="AN56" s="15"/>
    </row>
    <row r="57" spans="2:56" ht="15" customHeight="1" x14ac:dyDescent="0.2">
      <c r="B57" s="528" t="s">
        <v>232</v>
      </c>
      <c r="C57" s="448"/>
      <c r="D57" s="448"/>
      <c r="E57" s="448"/>
      <c r="F57" s="448"/>
      <c r="G57" s="448"/>
      <c r="H57" s="448"/>
      <c r="I57" s="448"/>
      <c r="J57" s="448"/>
      <c r="K57" s="448"/>
      <c r="L57" s="448"/>
      <c r="M57" s="448"/>
      <c r="N57" s="448"/>
      <c r="O57" s="448"/>
      <c r="P57" s="448"/>
      <c r="Q57" s="448"/>
      <c r="R57" s="448"/>
      <c r="S57" s="533">
        <f>SUM(S51:V56)</f>
        <v>0</v>
      </c>
      <c r="T57" s="533"/>
      <c r="U57" s="533"/>
      <c r="V57" s="533"/>
      <c r="W57" s="534">
        <f>SUM(W51:Z56)</f>
        <v>0</v>
      </c>
      <c r="X57" s="534"/>
      <c r="Y57" s="534"/>
      <c r="Z57" s="534"/>
      <c r="AA57" s="32"/>
      <c r="AB57" s="533">
        <f>SUM(AB51:AE56)</f>
        <v>0</v>
      </c>
      <c r="AC57" s="533"/>
      <c r="AD57" s="533"/>
      <c r="AE57" s="533"/>
      <c r="AF57" s="534">
        <f>SUM(AF51:AI56)</f>
        <v>0</v>
      </c>
      <c r="AG57" s="534"/>
      <c r="AH57" s="534"/>
      <c r="AI57" s="534"/>
      <c r="AN57" s="15"/>
      <c r="AP57" s="520"/>
      <c r="AQ57" s="520"/>
      <c r="AR57" s="520"/>
      <c r="AS57" s="520"/>
      <c r="AT57" s="520"/>
      <c r="AU57" s="520"/>
      <c r="AV57" s="520"/>
      <c r="AW57" s="520"/>
      <c r="AX57" s="520"/>
      <c r="AY57" s="520"/>
      <c r="AZ57" s="520"/>
      <c r="BA57" s="520"/>
      <c r="BB57" s="520"/>
      <c r="BC57" s="520"/>
      <c r="BD57" s="520"/>
    </row>
    <row r="58" spans="2:56" ht="7.5" customHeight="1" x14ac:dyDescent="0.2">
      <c r="B58" s="14"/>
      <c r="AN58" s="15"/>
    </row>
    <row r="59" spans="2:56" ht="15" customHeight="1" x14ac:dyDescent="0.2">
      <c r="B59" s="237"/>
      <c r="C59" s="32" t="s">
        <v>233</v>
      </c>
      <c r="D59" s="32"/>
      <c r="E59" s="32"/>
      <c r="F59" s="32"/>
      <c r="G59" s="32"/>
      <c r="H59" s="32"/>
      <c r="I59" s="32"/>
      <c r="J59" s="3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N59" s="15"/>
    </row>
    <row r="60" spans="2:56" ht="15" customHeight="1" x14ac:dyDescent="0.2">
      <c r="B60" s="14"/>
      <c r="C60" s="532" t="s">
        <v>234</v>
      </c>
      <c r="D60" s="532"/>
      <c r="E60" s="532"/>
      <c r="F60" s="532"/>
      <c r="G60" s="532"/>
      <c r="H60" s="532"/>
      <c r="I60" s="532"/>
      <c r="J60" s="532"/>
      <c r="K60" s="532"/>
      <c r="L60" s="532"/>
      <c r="M60" s="532"/>
      <c r="N60" s="532"/>
      <c r="O60" s="532"/>
      <c r="P60" s="532"/>
      <c r="Q60" s="532"/>
      <c r="R60" s="532"/>
      <c r="S60" s="539"/>
      <c r="T60" s="539"/>
      <c r="U60" s="539"/>
      <c r="V60" s="539"/>
      <c r="W60" s="536">
        <f t="shared" ref="W60:W68" si="10">S60*$W$26</f>
        <v>0</v>
      </c>
      <c r="X60" s="536"/>
      <c r="Y60" s="536"/>
      <c r="Z60" s="536"/>
      <c r="AB60" s="539"/>
      <c r="AC60" s="539"/>
      <c r="AD60" s="539"/>
      <c r="AE60" s="539"/>
      <c r="AF60" s="536">
        <f t="shared" ref="AF60:AF68" si="11">AB60*$W$26</f>
        <v>0</v>
      </c>
      <c r="AG60" s="536"/>
      <c r="AH60" s="536"/>
      <c r="AI60" s="536"/>
      <c r="AN60" s="15"/>
    </row>
    <row r="61" spans="2:56" ht="15" customHeight="1" x14ac:dyDescent="0.2">
      <c r="B61" s="14"/>
      <c r="C61" s="527" t="s">
        <v>235</v>
      </c>
      <c r="D61" s="527"/>
      <c r="E61" s="527"/>
      <c r="F61" s="527"/>
      <c r="G61" s="527"/>
      <c r="H61" s="527"/>
      <c r="I61" s="527"/>
      <c r="J61" s="527"/>
      <c r="K61" s="527"/>
      <c r="L61" s="527"/>
      <c r="M61" s="527"/>
      <c r="N61" s="527"/>
      <c r="O61" s="527"/>
      <c r="P61" s="527"/>
      <c r="Q61" s="527"/>
      <c r="R61" s="527"/>
      <c r="S61" s="537"/>
      <c r="T61" s="537"/>
      <c r="U61" s="537"/>
      <c r="V61" s="537"/>
      <c r="W61" s="538">
        <f t="shared" si="10"/>
        <v>0</v>
      </c>
      <c r="X61" s="538"/>
      <c r="Y61" s="538"/>
      <c r="Z61" s="538"/>
      <c r="AB61" s="537"/>
      <c r="AC61" s="537"/>
      <c r="AD61" s="537"/>
      <c r="AE61" s="537"/>
      <c r="AF61" s="538">
        <f t="shared" si="11"/>
        <v>0</v>
      </c>
      <c r="AG61" s="538"/>
      <c r="AH61" s="538"/>
      <c r="AI61" s="538"/>
      <c r="AN61" s="15"/>
    </row>
    <row r="62" spans="2:56" ht="15" customHeight="1" x14ac:dyDescent="0.2">
      <c r="B62" s="14"/>
      <c r="C62" s="527" t="s">
        <v>236</v>
      </c>
      <c r="D62" s="527"/>
      <c r="E62" s="527"/>
      <c r="F62" s="527"/>
      <c r="G62" s="527"/>
      <c r="H62" s="527"/>
      <c r="I62" s="527"/>
      <c r="J62" s="527"/>
      <c r="K62" s="527"/>
      <c r="L62" s="527"/>
      <c r="M62" s="527"/>
      <c r="N62" s="527"/>
      <c r="O62" s="527"/>
      <c r="P62" s="527"/>
      <c r="Q62" s="527"/>
      <c r="R62" s="527"/>
      <c r="S62" s="537"/>
      <c r="T62" s="537"/>
      <c r="U62" s="537"/>
      <c r="V62" s="537"/>
      <c r="W62" s="538">
        <f t="shared" si="10"/>
        <v>0</v>
      </c>
      <c r="X62" s="538"/>
      <c r="Y62" s="538"/>
      <c r="Z62" s="538"/>
      <c r="AB62" s="537"/>
      <c r="AC62" s="537"/>
      <c r="AD62" s="537"/>
      <c r="AE62" s="537"/>
      <c r="AF62" s="538">
        <f t="shared" si="11"/>
        <v>0</v>
      </c>
      <c r="AG62" s="538"/>
      <c r="AH62" s="538"/>
      <c r="AI62" s="538"/>
      <c r="AN62" s="15"/>
    </row>
    <row r="63" spans="2:56" ht="15" customHeight="1" x14ac:dyDescent="0.2">
      <c r="B63" s="14"/>
      <c r="C63" s="527" t="s">
        <v>237</v>
      </c>
      <c r="D63" s="527"/>
      <c r="E63" s="527"/>
      <c r="F63" s="527"/>
      <c r="G63" s="527"/>
      <c r="H63" s="527"/>
      <c r="I63" s="527"/>
      <c r="J63" s="527"/>
      <c r="K63" s="527"/>
      <c r="L63" s="527"/>
      <c r="M63" s="527"/>
      <c r="N63" s="527"/>
      <c r="O63" s="527"/>
      <c r="P63" s="527"/>
      <c r="Q63" s="527"/>
      <c r="R63" s="527"/>
      <c r="S63" s="537"/>
      <c r="T63" s="537"/>
      <c r="U63" s="537"/>
      <c r="V63" s="537"/>
      <c r="W63" s="538">
        <f t="shared" si="10"/>
        <v>0</v>
      </c>
      <c r="X63" s="538"/>
      <c r="Y63" s="538"/>
      <c r="Z63" s="538"/>
      <c r="AB63" s="537"/>
      <c r="AC63" s="537"/>
      <c r="AD63" s="537"/>
      <c r="AE63" s="537"/>
      <c r="AF63" s="538">
        <f t="shared" si="11"/>
        <v>0</v>
      </c>
      <c r="AG63" s="538"/>
      <c r="AH63" s="538"/>
      <c r="AI63" s="538"/>
      <c r="AN63" s="15"/>
    </row>
    <row r="64" spans="2:56" ht="15" customHeight="1" x14ac:dyDescent="0.2">
      <c r="B64" s="14"/>
      <c r="C64" s="527" t="s">
        <v>238</v>
      </c>
      <c r="D64" s="527"/>
      <c r="E64" s="527"/>
      <c r="F64" s="527"/>
      <c r="G64" s="527"/>
      <c r="H64" s="527"/>
      <c r="I64" s="527"/>
      <c r="J64" s="527"/>
      <c r="K64" s="527"/>
      <c r="L64" s="527"/>
      <c r="M64" s="527"/>
      <c r="N64" s="527"/>
      <c r="O64" s="527"/>
      <c r="P64" s="527"/>
      <c r="Q64" s="527"/>
      <c r="R64" s="527"/>
      <c r="S64" s="537"/>
      <c r="T64" s="537"/>
      <c r="U64" s="537"/>
      <c r="V64" s="537"/>
      <c r="W64" s="538">
        <f>S64*$W$26</f>
        <v>0</v>
      </c>
      <c r="X64" s="538"/>
      <c r="Y64" s="538"/>
      <c r="Z64" s="538"/>
      <c r="AB64" s="537"/>
      <c r="AC64" s="537"/>
      <c r="AD64" s="537"/>
      <c r="AE64" s="537"/>
      <c r="AF64" s="538">
        <f t="shared" si="11"/>
        <v>0</v>
      </c>
      <c r="AG64" s="538"/>
      <c r="AH64" s="538"/>
      <c r="AI64" s="538"/>
      <c r="AN64" s="15"/>
    </row>
    <row r="65" spans="2:40" ht="15" customHeight="1" x14ac:dyDescent="0.2">
      <c r="B65" s="14"/>
      <c r="C65" s="527" t="s">
        <v>239</v>
      </c>
      <c r="D65" s="527"/>
      <c r="E65" s="527"/>
      <c r="F65" s="527"/>
      <c r="G65" s="527"/>
      <c r="H65" s="527"/>
      <c r="I65" s="527"/>
      <c r="J65" s="527"/>
      <c r="K65" s="527"/>
      <c r="L65" s="527"/>
      <c r="M65" s="527"/>
      <c r="N65" s="527"/>
      <c r="O65" s="527"/>
      <c r="P65" s="527"/>
      <c r="Q65" s="527"/>
      <c r="R65" s="527"/>
      <c r="S65" s="537"/>
      <c r="T65" s="537"/>
      <c r="U65" s="537"/>
      <c r="V65" s="537"/>
      <c r="W65" s="538">
        <f t="shared" si="10"/>
        <v>0</v>
      </c>
      <c r="X65" s="538"/>
      <c r="Y65" s="538"/>
      <c r="Z65" s="538"/>
      <c r="AB65" s="537"/>
      <c r="AC65" s="537"/>
      <c r="AD65" s="537"/>
      <c r="AE65" s="537"/>
      <c r="AF65" s="538">
        <f t="shared" si="11"/>
        <v>0</v>
      </c>
      <c r="AG65" s="538"/>
      <c r="AH65" s="538"/>
      <c r="AI65" s="538"/>
      <c r="AN65" s="15"/>
    </row>
    <row r="66" spans="2:40" ht="15" customHeight="1" x14ac:dyDescent="0.2">
      <c r="B66" s="14"/>
      <c r="C66" s="527" t="s">
        <v>240</v>
      </c>
      <c r="D66" s="527"/>
      <c r="E66" s="527"/>
      <c r="F66" s="527"/>
      <c r="G66" s="527"/>
      <c r="H66" s="527"/>
      <c r="I66" s="527"/>
      <c r="J66" s="527"/>
      <c r="K66" s="527"/>
      <c r="L66" s="527"/>
      <c r="M66" s="527"/>
      <c r="N66" s="527"/>
      <c r="O66" s="527"/>
      <c r="P66" s="527"/>
      <c r="Q66" s="527"/>
      <c r="R66" s="527"/>
      <c r="S66" s="537"/>
      <c r="T66" s="537"/>
      <c r="U66" s="537"/>
      <c r="V66" s="537"/>
      <c r="W66" s="538">
        <f t="shared" si="10"/>
        <v>0</v>
      </c>
      <c r="X66" s="538"/>
      <c r="Y66" s="538"/>
      <c r="Z66" s="538"/>
      <c r="AB66" s="537"/>
      <c r="AC66" s="537"/>
      <c r="AD66" s="537"/>
      <c r="AE66" s="537"/>
      <c r="AF66" s="538">
        <f t="shared" si="11"/>
        <v>0</v>
      </c>
      <c r="AG66" s="538"/>
      <c r="AH66" s="538"/>
      <c r="AI66" s="538"/>
      <c r="AN66" s="15"/>
    </row>
    <row r="67" spans="2:40" ht="15" customHeight="1" x14ac:dyDescent="0.2">
      <c r="B67" s="14"/>
      <c r="C67" s="527" t="s">
        <v>241</v>
      </c>
      <c r="D67" s="527"/>
      <c r="E67" s="527"/>
      <c r="F67" s="527"/>
      <c r="G67" s="527"/>
      <c r="H67" s="527"/>
      <c r="I67" s="527"/>
      <c r="J67" s="527"/>
      <c r="K67" s="527"/>
      <c r="L67" s="527"/>
      <c r="M67" s="527"/>
      <c r="N67" s="527"/>
      <c r="O67" s="527"/>
      <c r="P67" s="527"/>
      <c r="Q67" s="527"/>
      <c r="R67" s="527"/>
      <c r="S67" s="537"/>
      <c r="T67" s="537"/>
      <c r="U67" s="537"/>
      <c r="V67" s="537"/>
      <c r="W67" s="538">
        <f t="shared" si="10"/>
        <v>0</v>
      </c>
      <c r="X67" s="538"/>
      <c r="Y67" s="538"/>
      <c r="Z67" s="538"/>
      <c r="AB67" s="537"/>
      <c r="AC67" s="537"/>
      <c r="AD67" s="537"/>
      <c r="AE67" s="537"/>
      <c r="AF67" s="538">
        <f t="shared" si="11"/>
        <v>0</v>
      </c>
      <c r="AG67" s="538"/>
      <c r="AH67" s="538"/>
      <c r="AI67" s="538"/>
      <c r="AN67" s="15"/>
    </row>
    <row r="68" spans="2:40" ht="15" customHeight="1" x14ac:dyDescent="0.2">
      <c r="B68" s="14"/>
      <c r="C68" s="527" t="s">
        <v>242</v>
      </c>
      <c r="D68" s="527"/>
      <c r="E68" s="527"/>
      <c r="F68" s="527"/>
      <c r="G68" s="527"/>
      <c r="H68" s="527"/>
      <c r="I68" s="527"/>
      <c r="J68" s="527"/>
      <c r="K68" s="527"/>
      <c r="L68" s="527"/>
      <c r="M68" s="527"/>
      <c r="N68" s="527"/>
      <c r="O68" s="527"/>
      <c r="P68" s="527"/>
      <c r="Q68" s="527"/>
      <c r="R68" s="527"/>
      <c r="S68" s="537"/>
      <c r="T68" s="537"/>
      <c r="U68" s="537"/>
      <c r="V68" s="537"/>
      <c r="W68" s="538">
        <f t="shared" si="10"/>
        <v>0</v>
      </c>
      <c r="X68" s="538"/>
      <c r="Y68" s="538"/>
      <c r="Z68" s="538"/>
      <c r="AB68" s="537"/>
      <c r="AC68" s="537"/>
      <c r="AD68" s="537"/>
      <c r="AE68" s="537"/>
      <c r="AF68" s="538">
        <f t="shared" si="11"/>
        <v>0</v>
      </c>
      <c r="AG68" s="538"/>
      <c r="AH68" s="538"/>
      <c r="AI68" s="538"/>
      <c r="AN68" s="15"/>
    </row>
    <row r="69" spans="2:40" ht="15" customHeight="1" x14ac:dyDescent="0.2">
      <c r="B69" s="528" t="s">
        <v>243</v>
      </c>
      <c r="C69" s="448"/>
      <c r="D69" s="448"/>
      <c r="E69" s="448"/>
      <c r="F69" s="448"/>
      <c r="G69" s="448"/>
      <c r="H69" s="448"/>
      <c r="I69" s="448"/>
      <c r="J69" s="448"/>
      <c r="K69" s="448"/>
      <c r="L69" s="448"/>
      <c r="M69" s="448"/>
      <c r="N69" s="448"/>
      <c r="O69" s="448"/>
      <c r="P69" s="448"/>
      <c r="Q69" s="448"/>
      <c r="R69" s="448"/>
      <c r="S69" s="533">
        <f>SUM(S60:V68)</f>
        <v>0</v>
      </c>
      <c r="T69" s="533"/>
      <c r="U69" s="533"/>
      <c r="V69" s="533"/>
      <c r="W69" s="534">
        <f>SUM(W60:Z68)</f>
        <v>0</v>
      </c>
      <c r="X69" s="534"/>
      <c r="Y69" s="534"/>
      <c r="Z69" s="534"/>
      <c r="AA69" s="32"/>
      <c r="AB69" s="533">
        <f>SUM(AB60:AE68)</f>
        <v>0</v>
      </c>
      <c r="AC69" s="533"/>
      <c r="AD69" s="533"/>
      <c r="AE69" s="533"/>
      <c r="AF69" s="534">
        <f>SUM(AF60:AI68)</f>
        <v>0</v>
      </c>
      <c r="AG69" s="534"/>
      <c r="AH69" s="534"/>
      <c r="AI69" s="534"/>
      <c r="AN69" s="15"/>
    </row>
    <row r="70" spans="2:40" ht="7.5" customHeight="1" x14ac:dyDescent="0.2">
      <c r="B70" s="14"/>
      <c r="AN70" s="15"/>
    </row>
    <row r="71" spans="2:40" ht="15" customHeight="1" x14ac:dyDescent="0.2">
      <c r="B71" s="237"/>
      <c r="C71" s="32" t="s">
        <v>244</v>
      </c>
      <c r="D71" s="32"/>
      <c r="E71" s="32"/>
      <c r="F71" s="32"/>
      <c r="G71" s="32"/>
      <c r="H71" s="32"/>
      <c r="I71" s="32"/>
      <c r="J71" s="32"/>
      <c r="K71" s="32"/>
      <c r="L71" s="32"/>
      <c r="M71" s="32"/>
      <c r="N71" s="32"/>
      <c r="O71" s="32"/>
      <c r="P71" s="32"/>
      <c r="Q71" s="32"/>
      <c r="R71" s="32"/>
      <c r="S71" s="533">
        <f>S26+S39+S48+S57+S69</f>
        <v>1</v>
      </c>
      <c r="T71" s="533"/>
      <c r="U71" s="533"/>
      <c r="V71" s="533"/>
      <c r="W71" s="534">
        <f>W26+W39+W48+W57+W69</f>
        <v>0</v>
      </c>
      <c r="X71" s="534"/>
      <c r="Y71" s="534"/>
      <c r="Z71" s="534"/>
      <c r="AA71" s="32"/>
      <c r="AB71" s="533">
        <f>AB26+AB39+AB48+AB57+AB69</f>
        <v>1</v>
      </c>
      <c r="AC71" s="533"/>
      <c r="AD71" s="533"/>
      <c r="AE71" s="533"/>
      <c r="AF71" s="534">
        <f>AF26+AF39+AF48+AF57+AF69</f>
        <v>0</v>
      </c>
      <c r="AG71" s="534"/>
      <c r="AH71" s="534"/>
      <c r="AI71" s="534"/>
      <c r="AN71" s="15"/>
    </row>
    <row r="72" spans="2:40" ht="15" customHeight="1" x14ac:dyDescent="0.2">
      <c r="B72" s="521" t="s">
        <v>245</v>
      </c>
      <c r="C72" s="440"/>
      <c r="D72" s="440"/>
      <c r="E72" s="440"/>
      <c r="F72" s="440"/>
      <c r="G72" s="440"/>
      <c r="H72" s="440"/>
      <c r="I72" s="440"/>
      <c r="J72" s="440"/>
      <c r="K72" s="440"/>
      <c r="L72" s="440"/>
      <c r="M72" s="440"/>
      <c r="N72" s="440"/>
      <c r="O72" s="440"/>
      <c r="P72" s="440"/>
      <c r="Q72" s="440"/>
      <c r="R72" s="440"/>
      <c r="S72" s="543"/>
      <c r="T72" s="543"/>
      <c r="U72" s="543"/>
      <c r="V72" s="543"/>
      <c r="W72" s="542">
        <f>S72*$W$71</f>
        <v>0</v>
      </c>
      <c r="X72" s="542"/>
      <c r="Y72" s="542"/>
      <c r="Z72" s="542"/>
      <c r="AB72" s="543"/>
      <c r="AC72" s="543"/>
      <c r="AD72" s="543"/>
      <c r="AE72" s="543"/>
      <c r="AF72" s="542">
        <f>AB72*$W$71</f>
        <v>0</v>
      </c>
      <c r="AG72" s="542"/>
      <c r="AH72" s="542"/>
      <c r="AI72" s="542"/>
      <c r="AN72" s="15"/>
    </row>
    <row r="73" spans="2:40" ht="7.5" customHeight="1" x14ac:dyDescent="0.2">
      <c r="B73" s="14"/>
      <c r="AN73" s="15"/>
    </row>
    <row r="74" spans="2:40" ht="15" customHeight="1" x14ac:dyDescent="0.2">
      <c r="B74" s="521" t="s">
        <v>246</v>
      </c>
      <c r="C74" s="440"/>
      <c r="D74" s="440"/>
      <c r="E74" s="440"/>
      <c r="F74" s="440"/>
      <c r="G74" s="440"/>
      <c r="H74" s="440"/>
      <c r="I74" s="440"/>
      <c r="J74" s="440"/>
      <c r="K74" s="440"/>
      <c r="L74" s="440"/>
      <c r="M74" s="440"/>
      <c r="N74" s="440"/>
      <c r="O74" s="440"/>
      <c r="P74" s="440"/>
      <c r="Q74" s="440"/>
      <c r="R74" s="440"/>
      <c r="S74" s="522"/>
      <c r="T74" s="522"/>
      <c r="U74" s="522"/>
      <c r="V74" s="522"/>
      <c r="W74" s="522"/>
      <c r="X74" s="522"/>
      <c r="Y74" s="522"/>
      <c r="Z74" s="522"/>
      <c r="AB74" s="544">
        <f>1-S74</f>
        <v>1</v>
      </c>
      <c r="AC74" s="544"/>
      <c r="AD74" s="544"/>
      <c r="AE74" s="544"/>
      <c r="AF74" s="544"/>
      <c r="AG74" s="544"/>
      <c r="AH74" s="544"/>
      <c r="AI74" s="544"/>
      <c r="AN74" s="15"/>
    </row>
    <row r="75" spans="2:40" ht="15" customHeight="1" x14ac:dyDescent="0.2">
      <c r="B75" s="521"/>
      <c r="C75" s="440"/>
      <c r="D75" s="440"/>
      <c r="E75" s="440"/>
      <c r="F75" s="440"/>
      <c r="G75" s="440"/>
      <c r="H75" s="440"/>
      <c r="I75" s="440"/>
      <c r="J75" s="440"/>
      <c r="K75" s="440"/>
      <c r="L75" s="440"/>
      <c r="M75" s="440"/>
      <c r="N75" s="440"/>
      <c r="O75" s="440"/>
      <c r="P75" s="440"/>
      <c r="Q75" s="440"/>
      <c r="R75" s="440"/>
      <c r="S75" s="522"/>
      <c r="T75" s="522"/>
      <c r="U75" s="522"/>
      <c r="V75" s="522"/>
      <c r="W75" s="522"/>
      <c r="X75" s="522"/>
      <c r="Y75" s="522"/>
      <c r="Z75" s="522"/>
      <c r="AB75" s="544"/>
      <c r="AC75" s="544"/>
      <c r="AD75" s="544"/>
      <c r="AE75" s="544"/>
      <c r="AF75" s="544"/>
      <c r="AG75" s="544"/>
      <c r="AH75" s="544"/>
      <c r="AI75" s="544"/>
      <c r="AN75" s="15"/>
    </row>
    <row r="76" spans="2:40" ht="15" customHeight="1" x14ac:dyDescent="0.2">
      <c r="B76" s="528" t="s">
        <v>247</v>
      </c>
      <c r="C76" s="448"/>
      <c r="D76" s="448"/>
      <c r="E76" s="448"/>
      <c r="F76" s="448"/>
      <c r="G76" s="448"/>
      <c r="H76" s="448"/>
      <c r="I76" s="448"/>
      <c r="J76" s="448"/>
      <c r="K76" s="448"/>
      <c r="L76" s="448"/>
      <c r="M76" s="448"/>
      <c r="N76" s="448"/>
      <c r="O76" s="448"/>
      <c r="P76" s="448"/>
      <c r="Q76" s="448"/>
      <c r="R76" s="448"/>
      <c r="S76" s="523">
        <f>ROUND(((W71+W72)*S74)+((AF71+AF72)*AB74),2)</f>
        <v>0</v>
      </c>
      <c r="T76" s="523"/>
      <c r="U76" s="523"/>
      <c r="V76" s="523"/>
      <c r="W76" s="523"/>
      <c r="X76" s="523"/>
      <c r="Y76" s="523"/>
      <c r="Z76" s="523"/>
      <c r="AA76" s="523"/>
      <c r="AB76" s="523"/>
      <c r="AC76" s="523"/>
      <c r="AD76" s="523"/>
      <c r="AE76" s="523"/>
      <c r="AF76" s="523"/>
      <c r="AG76" s="523"/>
      <c r="AH76" s="523"/>
      <c r="AI76" s="523"/>
      <c r="AN76" s="15"/>
    </row>
    <row r="77" spans="2:40" ht="15" customHeight="1" thickBot="1" x14ac:dyDescent="0.25">
      <c r="B77" s="549"/>
      <c r="C77" s="550"/>
      <c r="D77" s="550"/>
      <c r="E77" s="550"/>
      <c r="F77" s="550"/>
      <c r="G77" s="550"/>
      <c r="H77" s="550"/>
      <c r="I77" s="550"/>
      <c r="J77" s="550"/>
      <c r="K77" s="550"/>
      <c r="L77" s="550"/>
      <c r="M77" s="550"/>
      <c r="N77" s="550"/>
      <c r="O77" s="550"/>
      <c r="P77" s="550"/>
      <c r="Q77" s="550"/>
      <c r="R77" s="550"/>
      <c r="S77" s="551"/>
      <c r="T77" s="551"/>
      <c r="U77" s="551"/>
      <c r="V77" s="551"/>
      <c r="W77" s="551"/>
      <c r="X77" s="551"/>
      <c r="Y77" s="551"/>
      <c r="Z77" s="551"/>
      <c r="AA77" s="551"/>
      <c r="AB77" s="551"/>
      <c r="AC77" s="551"/>
      <c r="AD77" s="551"/>
      <c r="AE77" s="551"/>
      <c r="AF77" s="551"/>
      <c r="AG77" s="551"/>
      <c r="AH77" s="551"/>
      <c r="AI77" s="551"/>
      <c r="AN77" s="15"/>
    </row>
    <row r="78" spans="2:40" ht="7.5" customHeight="1" thickTop="1" x14ac:dyDescent="0.2">
      <c r="B78" s="14"/>
      <c r="AN78" s="15"/>
    </row>
    <row r="79" spans="2:40" ht="15" customHeight="1" x14ac:dyDescent="0.2">
      <c r="B79" s="431" t="s">
        <v>248</v>
      </c>
      <c r="C79" s="432"/>
      <c r="D79" s="432"/>
      <c r="E79" s="432"/>
      <c r="F79" s="432"/>
      <c r="G79" s="432"/>
      <c r="H79" s="432"/>
      <c r="I79" s="432"/>
      <c r="J79" s="432"/>
      <c r="K79" s="432"/>
      <c r="L79" s="432"/>
      <c r="M79" s="432"/>
      <c r="N79" s="432"/>
      <c r="O79" s="432"/>
      <c r="P79" s="432"/>
      <c r="Q79" s="432"/>
      <c r="R79" s="432"/>
      <c r="S79" s="548" t="s">
        <v>249</v>
      </c>
      <c r="T79" s="548"/>
      <c r="U79" s="548"/>
      <c r="V79" s="548"/>
      <c r="W79" s="548"/>
      <c r="X79" s="548"/>
      <c r="Y79" s="548"/>
      <c r="Z79" s="548"/>
      <c r="AB79" s="548" t="s">
        <v>250</v>
      </c>
      <c r="AC79" s="548"/>
      <c r="AD79" s="548"/>
      <c r="AE79" s="548"/>
      <c r="AF79" s="548"/>
      <c r="AG79" s="548"/>
      <c r="AH79" s="548"/>
      <c r="AI79" s="548"/>
      <c r="AN79" s="15"/>
    </row>
    <row r="80" spans="2:40" ht="15" customHeight="1" x14ac:dyDescent="0.2">
      <c r="B80" s="431"/>
      <c r="C80" s="432"/>
      <c r="D80" s="432"/>
      <c r="E80" s="432"/>
      <c r="F80" s="432"/>
      <c r="G80" s="432"/>
      <c r="H80" s="432"/>
      <c r="I80" s="432"/>
      <c r="J80" s="432"/>
      <c r="K80" s="432"/>
      <c r="L80" s="432"/>
      <c r="M80" s="432"/>
      <c r="N80" s="432"/>
      <c r="O80" s="432"/>
      <c r="P80" s="432"/>
      <c r="Q80" s="432"/>
      <c r="R80" s="432"/>
      <c r="S80" s="548"/>
      <c r="T80" s="548"/>
      <c r="U80" s="548"/>
      <c r="V80" s="548"/>
      <c r="W80" s="548"/>
      <c r="X80" s="548"/>
      <c r="Y80" s="548"/>
      <c r="Z80" s="548"/>
      <c r="AB80" s="548"/>
      <c r="AC80" s="548"/>
      <c r="AD80" s="548"/>
      <c r="AE80" s="548"/>
      <c r="AF80" s="548"/>
      <c r="AG80" s="548"/>
      <c r="AH80" s="548"/>
      <c r="AI80" s="548"/>
      <c r="AN80" s="15"/>
    </row>
    <row r="81" spans="2:40" ht="15" customHeight="1" x14ac:dyDescent="0.2">
      <c r="B81" s="521" t="s">
        <v>251</v>
      </c>
      <c r="C81" s="440"/>
      <c r="D81" s="440"/>
      <c r="E81" s="440"/>
      <c r="F81" s="440"/>
      <c r="G81" s="440"/>
      <c r="H81" s="440"/>
      <c r="I81" s="440"/>
      <c r="J81" s="440"/>
      <c r="K81" s="440"/>
      <c r="L81" s="440"/>
      <c r="M81" s="440"/>
      <c r="N81" s="440"/>
      <c r="O81" s="440"/>
      <c r="P81" s="440"/>
      <c r="Q81" s="440"/>
      <c r="R81" s="440"/>
      <c r="S81" s="522"/>
      <c r="T81" s="522"/>
      <c r="U81" s="522"/>
      <c r="V81" s="522"/>
      <c r="W81" s="522"/>
      <c r="X81" s="522"/>
      <c r="Y81" s="522"/>
      <c r="Z81" s="522"/>
      <c r="AB81" s="523">
        <f>($S$76+($S$76*$S$81))</f>
        <v>0</v>
      </c>
      <c r="AC81" s="524"/>
      <c r="AD81" s="524"/>
      <c r="AE81" s="524"/>
      <c r="AF81" s="524"/>
      <c r="AG81" s="524"/>
      <c r="AH81" s="524"/>
      <c r="AI81" s="524"/>
      <c r="AN81" s="15"/>
    </row>
    <row r="82" spans="2:40" ht="15" customHeight="1" x14ac:dyDescent="0.2">
      <c r="B82" s="521"/>
      <c r="C82" s="440"/>
      <c r="D82" s="440"/>
      <c r="E82" s="440"/>
      <c r="F82" s="440"/>
      <c r="G82" s="440"/>
      <c r="H82" s="440"/>
      <c r="I82" s="440"/>
      <c r="J82" s="440"/>
      <c r="K82" s="440"/>
      <c r="L82" s="440"/>
      <c r="M82" s="440"/>
      <c r="N82" s="440"/>
      <c r="O82" s="440"/>
      <c r="P82" s="440"/>
      <c r="Q82" s="440"/>
      <c r="R82" s="440"/>
      <c r="S82" s="522"/>
      <c r="T82" s="522"/>
      <c r="U82" s="522"/>
      <c r="V82" s="522"/>
      <c r="W82" s="522"/>
      <c r="X82" s="522"/>
      <c r="Y82" s="522"/>
      <c r="Z82" s="522"/>
      <c r="AB82" s="524"/>
      <c r="AC82" s="524"/>
      <c r="AD82" s="524"/>
      <c r="AE82" s="524"/>
      <c r="AF82" s="524"/>
      <c r="AG82" s="524"/>
      <c r="AH82" s="524"/>
      <c r="AI82" s="524"/>
      <c r="AN82" s="15"/>
    </row>
    <row r="83" spans="2:40" ht="15" customHeight="1" x14ac:dyDescent="0.2">
      <c r="B83" s="521" t="s">
        <v>252</v>
      </c>
      <c r="C83" s="440"/>
      <c r="D83" s="440"/>
      <c r="E83" s="440"/>
      <c r="F83" s="440"/>
      <c r="G83" s="440"/>
      <c r="H83" s="440"/>
      <c r="I83" s="440"/>
      <c r="J83" s="440"/>
      <c r="K83" s="440"/>
      <c r="L83" s="440"/>
      <c r="M83" s="440"/>
      <c r="N83" s="440"/>
      <c r="O83" s="440"/>
      <c r="P83" s="440"/>
      <c r="Q83" s="440"/>
      <c r="R83" s="440"/>
      <c r="S83" s="522"/>
      <c r="T83" s="522"/>
      <c r="U83" s="522"/>
      <c r="V83" s="522"/>
      <c r="W83" s="522"/>
      <c r="X83" s="522"/>
      <c r="Y83" s="522"/>
      <c r="Z83" s="522"/>
      <c r="AB83" s="523">
        <f>($S$76+($S$76*$S$83))</f>
        <v>0</v>
      </c>
      <c r="AC83" s="524"/>
      <c r="AD83" s="524"/>
      <c r="AE83" s="524"/>
      <c r="AF83" s="524"/>
      <c r="AG83" s="524"/>
      <c r="AH83" s="524"/>
      <c r="AI83" s="524"/>
      <c r="AN83" s="15"/>
    </row>
    <row r="84" spans="2:40" ht="15" customHeight="1" x14ac:dyDescent="0.2">
      <c r="B84" s="521"/>
      <c r="C84" s="440"/>
      <c r="D84" s="440"/>
      <c r="E84" s="440"/>
      <c r="F84" s="440"/>
      <c r="G84" s="440"/>
      <c r="H84" s="440"/>
      <c r="I84" s="440"/>
      <c r="J84" s="440"/>
      <c r="K84" s="440"/>
      <c r="L84" s="440"/>
      <c r="M84" s="440"/>
      <c r="N84" s="440"/>
      <c r="O84" s="440"/>
      <c r="P84" s="440"/>
      <c r="Q84" s="440"/>
      <c r="R84" s="440"/>
      <c r="S84" s="522"/>
      <c r="T84" s="522"/>
      <c r="U84" s="522"/>
      <c r="V84" s="522"/>
      <c r="W84" s="522"/>
      <c r="X84" s="522"/>
      <c r="Y84" s="522"/>
      <c r="Z84" s="522"/>
      <c r="AB84" s="524"/>
      <c r="AC84" s="524"/>
      <c r="AD84" s="524"/>
      <c r="AE84" s="524"/>
      <c r="AF84" s="524"/>
      <c r="AG84" s="524"/>
      <c r="AH84" s="524"/>
      <c r="AI84" s="524"/>
      <c r="AN84" s="15"/>
    </row>
    <row r="85" spans="2:40" ht="7.5" customHeight="1" x14ac:dyDescent="0.2">
      <c r="B85" s="241"/>
      <c r="C85" s="234"/>
      <c r="D85" s="234"/>
      <c r="E85" s="234"/>
      <c r="F85" s="234"/>
      <c r="G85" s="234"/>
      <c r="H85" s="234"/>
      <c r="I85" s="234"/>
      <c r="J85" s="234"/>
      <c r="K85" s="234"/>
      <c r="L85" s="234"/>
      <c r="M85" s="234"/>
      <c r="N85" s="234"/>
      <c r="O85" s="234"/>
      <c r="P85" s="234"/>
      <c r="Q85" s="234"/>
      <c r="R85" s="234"/>
      <c r="S85" s="234"/>
      <c r="T85" s="234"/>
      <c r="U85" s="234"/>
      <c r="V85" s="234"/>
      <c r="W85" s="234"/>
      <c r="X85" s="234"/>
      <c r="Y85" s="234"/>
      <c r="Z85" s="234"/>
      <c r="AA85" s="234"/>
      <c r="AB85" s="234"/>
      <c r="AC85" s="234"/>
      <c r="AD85" s="234"/>
      <c r="AE85" s="234"/>
      <c r="AF85" s="234"/>
      <c r="AG85" s="234"/>
      <c r="AH85" s="234"/>
      <c r="AI85" s="234"/>
      <c r="AJ85" s="234"/>
      <c r="AK85" s="234"/>
      <c r="AL85" s="234"/>
      <c r="AM85" s="234"/>
      <c r="AN85" s="245"/>
    </row>
    <row r="86" spans="2:40" ht="15" customHeight="1" x14ac:dyDescent="0.2"/>
    <row r="87" spans="2:40" ht="15" customHeight="1" x14ac:dyDescent="0.2"/>
    <row r="88" spans="2:40" ht="15" customHeight="1" x14ac:dyDescent="0.2">
      <c r="C88" s="20"/>
      <c r="D88" s="20"/>
      <c r="E88" s="20"/>
      <c r="F88" s="20"/>
      <c r="G88" s="20"/>
      <c r="H88" s="20"/>
      <c r="I88" s="20"/>
      <c r="J88" s="20"/>
      <c r="K88" s="20"/>
      <c r="L88" s="20"/>
      <c r="M88" s="20"/>
      <c r="N88" s="20"/>
      <c r="O88" s="252"/>
      <c r="P88" s="252"/>
      <c r="Q88" s="252"/>
      <c r="R88" s="252"/>
      <c r="S88" s="252"/>
      <c r="T88" s="252"/>
    </row>
    <row r="89" spans="2:40" ht="15" customHeight="1" x14ac:dyDescent="0.2">
      <c r="C89" s="20"/>
      <c r="D89" s="20"/>
      <c r="E89" s="20"/>
      <c r="F89" s="20"/>
      <c r="G89" s="20"/>
      <c r="H89" s="20"/>
      <c r="I89" s="20"/>
      <c r="J89" s="20"/>
      <c r="K89" s="20"/>
      <c r="L89" s="20"/>
      <c r="M89" s="20"/>
      <c r="N89" s="20"/>
      <c r="O89" s="252"/>
      <c r="P89" s="252"/>
      <c r="Q89" s="252"/>
      <c r="R89" s="252"/>
      <c r="S89" s="252"/>
      <c r="T89" s="252"/>
    </row>
    <row r="90" spans="2:40" ht="15" customHeight="1" x14ac:dyDescent="0.2">
      <c r="C90" s="20"/>
      <c r="D90" s="20"/>
      <c r="E90" s="20"/>
      <c r="F90" s="20"/>
      <c r="G90" s="20"/>
      <c r="H90" s="20"/>
      <c r="I90" s="20"/>
      <c r="J90" s="20"/>
      <c r="K90" s="20"/>
      <c r="L90" s="20"/>
      <c r="M90" s="20"/>
      <c r="N90" s="20"/>
      <c r="O90" s="252"/>
      <c r="P90" s="252"/>
      <c r="Q90" s="252"/>
      <c r="R90" s="252"/>
      <c r="S90" s="252"/>
      <c r="T90" s="252"/>
    </row>
    <row r="91" spans="2:40" ht="15" customHeight="1" x14ac:dyDescent="0.2">
      <c r="C91" s="20"/>
      <c r="D91" s="20"/>
      <c r="E91" s="20"/>
      <c r="F91" s="20"/>
      <c r="G91" s="20"/>
      <c r="H91" s="20"/>
      <c r="I91" s="20"/>
      <c r="J91" s="20"/>
      <c r="K91" s="20"/>
      <c r="L91" s="20"/>
      <c r="M91" s="20"/>
      <c r="N91" s="20"/>
      <c r="O91" s="252"/>
      <c r="P91" s="252"/>
      <c r="Q91" s="252"/>
      <c r="R91" s="252"/>
      <c r="S91" s="252"/>
      <c r="T91" s="252"/>
    </row>
    <row r="92" spans="2:40" ht="15" customHeight="1" x14ac:dyDescent="0.2">
      <c r="C92" s="20"/>
      <c r="D92" s="20"/>
      <c r="E92" s="20"/>
      <c r="F92" s="20"/>
      <c r="G92" s="20"/>
      <c r="H92" s="20"/>
      <c r="I92" s="20"/>
      <c r="J92" s="20"/>
      <c r="K92" s="20"/>
      <c r="L92" s="20"/>
      <c r="M92" s="20"/>
      <c r="N92" s="20"/>
      <c r="O92" s="252"/>
      <c r="P92" s="252"/>
      <c r="Q92" s="252"/>
      <c r="R92" s="252"/>
      <c r="S92" s="252"/>
      <c r="T92" s="252"/>
      <c r="V92" s="253"/>
      <c r="W92" s="253"/>
      <c r="X92" s="253"/>
      <c r="Y92" s="253"/>
      <c r="Z92" s="253"/>
      <c r="AA92" s="253"/>
      <c r="AB92" s="253"/>
    </row>
    <row r="93" spans="2:40" ht="15" customHeight="1" x14ac:dyDescent="0.2">
      <c r="C93" s="254"/>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row>
    <row r="94" spans="2:40" ht="15" customHeight="1" x14ac:dyDescent="0.2">
      <c r="C94" s="254"/>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row>
    <row r="95" spans="2:40" ht="15" customHeight="1" x14ac:dyDescent="0.2">
      <c r="C95" s="254"/>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row>
    <row r="96" spans="2:40" ht="15" customHeight="1" x14ac:dyDescent="0.2">
      <c r="C96" s="20"/>
      <c r="D96" s="20"/>
      <c r="E96" s="20"/>
      <c r="F96" s="20"/>
      <c r="G96" s="20"/>
      <c r="H96" s="20"/>
      <c r="I96" s="20"/>
      <c r="J96" s="20"/>
      <c r="K96" s="20"/>
      <c r="L96" s="20"/>
      <c r="M96" s="20"/>
      <c r="N96" s="20"/>
      <c r="O96" s="20"/>
      <c r="P96" s="20"/>
      <c r="Q96" s="20"/>
      <c r="R96" s="20"/>
      <c r="S96" s="20"/>
      <c r="T96" s="20"/>
      <c r="U96" s="20"/>
      <c r="V96" s="255"/>
      <c r="W96" s="255"/>
      <c r="X96" s="255"/>
      <c r="Y96" s="255"/>
      <c r="Z96" s="255"/>
      <c r="AA96" s="255"/>
      <c r="AB96" s="255"/>
    </row>
    <row r="97" spans="3:28" ht="15" customHeight="1" x14ac:dyDescent="0.2">
      <c r="C97" s="20"/>
      <c r="D97" s="20"/>
      <c r="E97" s="20"/>
      <c r="F97" s="20"/>
      <c r="G97" s="20"/>
      <c r="H97" s="20"/>
      <c r="I97" s="20"/>
      <c r="J97" s="20"/>
      <c r="K97" s="20"/>
      <c r="L97" s="20"/>
      <c r="M97" s="20"/>
      <c r="N97" s="20"/>
      <c r="O97" s="20"/>
      <c r="P97" s="20"/>
      <c r="Q97" s="20"/>
      <c r="R97" s="20"/>
      <c r="S97" s="20"/>
      <c r="T97" s="20"/>
      <c r="U97" s="20"/>
      <c r="V97" s="255"/>
      <c r="W97" s="255"/>
      <c r="X97" s="255"/>
      <c r="Y97" s="255"/>
      <c r="Z97" s="255"/>
      <c r="AA97" s="255"/>
      <c r="AB97" s="255"/>
    </row>
    <row r="98" spans="3:28" ht="15" customHeight="1" x14ac:dyDescent="0.2">
      <c r="C98" s="20"/>
      <c r="D98" s="20"/>
      <c r="E98" s="20"/>
      <c r="F98" s="20"/>
      <c r="G98" s="20"/>
      <c r="H98" s="20"/>
      <c r="I98" s="20"/>
      <c r="J98" s="20"/>
      <c r="K98" s="20"/>
      <c r="L98" s="20"/>
      <c r="M98" s="20"/>
      <c r="N98" s="20"/>
      <c r="O98" s="20"/>
      <c r="P98" s="20"/>
      <c r="Q98" s="20"/>
      <c r="R98" s="20"/>
      <c r="S98" s="20"/>
      <c r="T98" s="20"/>
      <c r="U98" s="20"/>
      <c r="V98" s="255"/>
      <c r="W98" s="255"/>
      <c r="X98" s="255"/>
      <c r="Y98" s="255"/>
      <c r="Z98" s="255"/>
      <c r="AA98" s="255"/>
      <c r="AB98" s="255"/>
    </row>
    <row r="99" spans="3:28" ht="15" customHeight="1" x14ac:dyDescent="0.2">
      <c r="C99" s="20"/>
      <c r="D99" s="20"/>
      <c r="E99" s="20"/>
      <c r="F99" s="20"/>
      <c r="G99" s="20"/>
      <c r="H99" s="20"/>
      <c r="I99" s="20"/>
      <c r="J99" s="20"/>
      <c r="K99" s="20"/>
      <c r="L99" s="20"/>
      <c r="M99" s="20"/>
      <c r="N99" s="20"/>
      <c r="O99" s="20"/>
      <c r="P99" s="20"/>
      <c r="Q99" s="20"/>
      <c r="R99" s="20"/>
      <c r="S99" s="20"/>
      <c r="T99" s="20"/>
      <c r="U99" s="20"/>
      <c r="V99" s="255"/>
      <c r="W99" s="255"/>
      <c r="X99" s="255"/>
      <c r="Y99" s="255"/>
      <c r="Z99" s="255"/>
      <c r="AA99" s="255"/>
      <c r="AB99" s="255"/>
    </row>
    <row r="100" spans="3:28" ht="15" customHeight="1" x14ac:dyDescent="0.2">
      <c r="C100" s="20"/>
      <c r="D100" s="20"/>
      <c r="E100" s="20"/>
      <c r="F100" s="20"/>
      <c r="G100" s="20"/>
      <c r="H100" s="20"/>
      <c r="I100" s="20"/>
      <c r="J100" s="20"/>
      <c r="K100" s="20"/>
      <c r="L100" s="20"/>
      <c r="M100" s="20"/>
      <c r="N100" s="20"/>
      <c r="O100" s="20"/>
      <c r="P100" s="20"/>
      <c r="Q100" s="20"/>
      <c r="R100" s="20"/>
      <c r="S100" s="20"/>
      <c r="T100" s="20"/>
      <c r="U100" s="20"/>
      <c r="V100" s="255"/>
      <c r="W100" s="255"/>
      <c r="X100" s="255"/>
      <c r="Y100" s="255"/>
      <c r="Z100" s="255"/>
      <c r="AA100" s="255"/>
      <c r="AB100" s="255"/>
    </row>
    <row r="101" spans="3:28" ht="15" customHeight="1" x14ac:dyDescent="0.2">
      <c r="C101" s="20"/>
      <c r="D101" s="20"/>
      <c r="E101" s="20"/>
      <c r="F101" s="20"/>
      <c r="G101" s="20"/>
      <c r="H101" s="20"/>
      <c r="I101" s="20"/>
      <c r="J101" s="20"/>
      <c r="K101" s="20"/>
      <c r="L101" s="20"/>
      <c r="M101" s="20"/>
      <c r="N101" s="20"/>
      <c r="O101" s="20"/>
      <c r="P101" s="20"/>
      <c r="Q101" s="20"/>
      <c r="R101" s="20"/>
      <c r="S101" s="20"/>
      <c r="T101" s="20"/>
      <c r="U101" s="20"/>
      <c r="V101" s="255"/>
      <c r="W101" s="255"/>
      <c r="X101" s="255"/>
      <c r="Y101" s="255"/>
      <c r="Z101" s="255"/>
      <c r="AA101" s="255"/>
      <c r="AB101" s="255"/>
    </row>
    <row r="102" spans="3:28" ht="15" customHeight="1" x14ac:dyDescent="0.2">
      <c r="C102" s="254"/>
      <c r="D102" s="254"/>
      <c r="E102" s="254"/>
      <c r="F102" s="254"/>
      <c r="G102" s="254"/>
      <c r="H102" s="254"/>
      <c r="I102" s="254"/>
      <c r="J102" s="254"/>
      <c r="K102" s="254"/>
      <c r="L102" s="254"/>
      <c r="M102" s="254"/>
      <c r="N102" s="254"/>
      <c r="O102" s="254"/>
      <c r="P102" s="254"/>
      <c r="Q102" s="254"/>
      <c r="R102" s="254"/>
      <c r="S102" s="254"/>
      <c r="T102" s="254"/>
      <c r="U102" s="254"/>
      <c r="V102" s="255"/>
      <c r="W102" s="255"/>
      <c r="X102" s="255"/>
      <c r="Y102" s="255"/>
      <c r="Z102" s="255"/>
      <c r="AA102" s="255"/>
      <c r="AB102" s="255"/>
    </row>
    <row r="103" spans="3:28" ht="15" customHeight="1" x14ac:dyDescent="0.2">
      <c r="C103" s="254"/>
      <c r="D103" s="254"/>
      <c r="E103" s="254"/>
      <c r="F103" s="254"/>
      <c r="G103" s="254"/>
      <c r="H103" s="254"/>
      <c r="I103" s="254"/>
      <c r="J103" s="254"/>
      <c r="K103" s="254"/>
      <c r="L103" s="254"/>
      <c r="M103" s="254"/>
      <c r="N103" s="254"/>
      <c r="O103" s="254"/>
      <c r="P103" s="254"/>
      <c r="Q103" s="254"/>
      <c r="R103" s="254"/>
      <c r="S103" s="254"/>
      <c r="T103" s="254"/>
      <c r="U103" s="254"/>
      <c r="V103" s="255"/>
      <c r="W103" s="255"/>
      <c r="X103" s="255"/>
      <c r="Y103" s="255"/>
      <c r="Z103" s="255"/>
      <c r="AA103" s="255"/>
      <c r="AB103" s="255"/>
    </row>
    <row r="104" spans="3:28" ht="15" customHeight="1" x14ac:dyDescent="0.2">
      <c r="C104" s="254"/>
      <c r="D104" s="254"/>
      <c r="E104" s="254"/>
      <c r="F104" s="254"/>
      <c r="G104" s="254"/>
      <c r="H104" s="254"/>
      <c r="I104" s="254"/>
      <c r="J104" s="254"/>
      <c r="K104" s="254"/>
      <c r="L104" s="254"/>
      <c r="M104" s="254"/>
      <c r="N104" s="254"/>
      <c r="O104" s="254"/>
      <c r="P104" s="254"/>
      <c r="Q104" s="254"/>
      <c r="R104" s="254"/>
      <c r="S104" s="254"/>
      <c r="T104" s="254"/>
      <c r="U104" s="254"/>
      <c r="V104" s="255"/>
      <c r="W104" s="255"/>
      <c r="X104" s="255"/>
      <c r="Y104" s="255"/>
      <c r="Z104" s="255"/>
      <c r="AA104" s="255"/>
      <c r="AB104" s="255"/>
    </row>
    <row r="105" spans="3:28" ht="15" customHeight="1" x14ac:dyDescent="0.2">
      <c r="C105" s="254"/>
      <c r="D105" s="254"/>
      <c r="E105" s="254"/>
      <c r="F105" s="254"/>
      <c r="G105" s="254"/>
      <c r="H105" s="254"/>
      <c r="I105" s="254"/>
      <c r="J105" s="254"/>
      <c r="K105" s="254"/>
      <c r="L105" s="254"/>
      <c r="M105" s="254"/>
      <c r="N105" s="254"/>
      <c r="O105" s="254"/>
      <c r="P105" s="254"/>
      <c r="Q105" s="254"/>
      <c r="R105" s="254"/>
      <c r="S105" s="254"/>
      <c r="T105" s="254"/>
      <c r="U105" s="254"/>
      <c r="V105" s="255"/>
      <c r="W105" s="255"/>
      <c r="X105" s="255"/>
      <c r="Y105" s="255"/>
      <c r="Z105" s="255"/>
      <c r="AA105" s="255"/>
      <c r="AB105" s="255"/>
    </row>
    <row r="106" spans="3:28" ht="18.75" customHeight="1" x14ac:dyDescent="0.2">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3:28" ht="15" customHeight="1" x14ac:dyDescent="0.2">
      <c r="C107" s="254"/>
      <c r="D107" s="254"/>
      <c r="E107" s="254"/>
      <c r="F107" s="254"/>
      <c r="G107" s="254"/>
      <c r="H107" s="254"/>
      <c r="I107" s="254"/>
      <c r="J107" s="254"/>
      <c r="K107" s="254"/>
      <c r="L107" s="254"/>
      <c r="M107" s="254"/>
      <c r="N107" s="254"/>
      <c r="O107" s="254"/>
      <c r="P107" s="254"/>
      <c r="Q107" s="254"/>
      <c r="R107" s="254"/>
      <c r="S107" s="254"/>
      <c r="T107" s="254"/>
      <c r="U107" s="254"/>
      <c r="V107" s="254"/>
      <c r="W107" s="254"/>
      <c r="X107" s="254"/>
      <c r="Y107" s="254"/>
      <c r="Z107" s="254"/>
      <c r="AA107" s="254"/>
      <c r="AB107" s="254"/>
    </row>
    <row r="108" spans="3:28" ht="15" customHeight="1" x14ac:dyDescent="0.2">
      <c r="C108" s="254"/>
      <c r="D108" s="254"/>
      <c r="E108" s="254"/>
      <c r="F108" s="254"/>
      <c r="G108" s="254"/>
      <c r="H108" s="254"/>
      <c r="I108" s="254"/>
      <c r="J108" s="254"/>
      <c r="K108" s="254"/>
      <c r="L108" s="254"/>
      <c r="M108" s="254"/>
      <c r="N108" s="254"/>
      <c r="O108" s="254"/>
      <c r="P108" s="254"/>
      <c r="Q108" s="254"/>
      <c r="R108" s="254"/>
      <c r="S108" s="254"/>
      <c r="T108" s="254"/>
      <c r="U108" s="254"/>
      <c r="V108" s="254"/>
      <c r="W108" s="254"/>
      <c r="X108" s="254"/>
      <c r="Y108" s="254"/>
      <c r="Z108" s="254"/>
      <c r="AA108" s="254"/>
      <c r="AB108" s="254"/>
    </row>
    <row r="109" spans="3:28" ht="15" customHeight="1" x14ac:dyDescent="0.2">
      <c r="C109" s="254"/>
      <c r="D109" s="254"/>
      <c r="E109" s="254"/>
      <c r="F109" s="254"/>
      <c r="G109" s="254"/>
      <c r="H109" s="254"/>
      <c r="I109" s="254"/>
      <c r="J109" s="254"/>
      <c r="K109" s="254"/>
      <c r="L109" s="254"/>
      <c r="M109" s="254"/>
      <c r="N109" s="254"/>
      <c r="O109" s="254"/>
      <c r="P109" s="254"/>
      <c r="Q109" s="254"/>
      <c r="R109" s="254"/>
      <c r="S109" s="254"/>
      <c r="T109" s="254"/>
      <c r="U109" s="254"/>
      <c r="V109" s="254"/>
      <c r="W109" s="254"/>
      <c r="X109" s="254"/>
      <c r="Y109" s="254"/>
      <c r="Z109" s="254"/>
      <c r="AA109" s="254"/>
      <c r="AB109" s="254"/>
    </row>
    <row r="110" spans="3:28" ht="15" customHeight="1" x14ac:dyDescent="0.2">
      <c r="C110" s="20"/>
      <c r="D110" s="20"/>
      <c r="E110" s="20"/>
      <c r="F110" s="20"/>
      <c r="G110" s="20"/>
      <c r="H110" s="20"/>
      <c r="I110" s="20"/>
      <c r="J110" s="20"/>
      <c r="K110" s="20"/>
      <c r="L110" s="20"/>
      <c r="M110" s="20"/>
      <c r="N110" s="20"/>
      <c r="O110" s="20"/>
      <c r="P110" s="20"/>
      <c r="Q110" s="20"/>
      <c r="R110" s="20"/>
      <c r="S110" s="20"/>
      <c r="T110" s="20"/>
      <c r="U110" s="20"/>
      <c r="V110" s="21"/>
      <c r="W110" s="21"/>
      <c r="X110" s="21"/>
      <c r="Y110" s="21"/>
      <c r="Z110" s="21"/>
      <c r="AA110" s="21"/>
      <c r="AB110" s="21"/>
    </row>
    <row r="111" spans="3:28" ht="15" customHeight="1" x14ac:dyDescent="0.2">
      <c r="C111" s="20"/>
      <c r="D111" s="20"/>
      <c r="E111" s="20"/>
      <c r="F111" s="20"/>
      <c r="G111" s="20"/>
      <c r="H111" s="20"/>
      <c r="I111" s="20"/>
      <c r="J111" s="20"/>
      <c r="K111" s="20"/>
      <c r="L111" s="20"/>
      <c r="M111" s="20"/>
      <c r="N111" s="20"/>
      <c r="O111" s="20"/>
      <c r="P111" s="20"/>
      <c r="Q111" s="20"/>
      <c r="R111" s="20"/>
      <c r="S111" s="20"/>
      <c r="T111" s="20"/>
      <c r="U111" s="20"/>
      <c r="V111" s="21"/>
      <c r="W111" s="21"/>
      <c r="X111" s="21"/>
      <c r="Y111" s="21"/>
      <c r="Z111" s="21"/>
      <c r="AA111" s="21"/>
      <c r="AB111" s="21"/>
    </row>
    <row r="112" spans="3:28" ht="15" customHeight="1" x14ac:dyDescent="0.2">
      <c r="C112" s="20"/>
      <c r="D112" s="20"/>
      <c r="E112" s="20"/>
      <c r="F112" s="20"/>
      <c r="G112" s="20"/>
      <c r="H112" s="20"/>
      <c r="I112" s="20"/>
      <c r="J112" s="20"/>
      <c r="K112" s="20"/>
      <c r="L112" s="20"/>
      <c r="M112" s="20"/>
      <c r="N112" s="20"/>
      <c r="O112" s="20"/>
      <c r="P112" s="20"/>
      <c r="Q112" s="20"/>
      <c r="R112" s="20"/>
      <c r="S112" s="20"/>
      <c r="T112" s="20"/>
      <c r="U112" s="20"/>
      <c r="V112" s="21"/>
      <c r="W112" s="21"/>
      <c r="X112" s="21"/>
      <c r="Y112" s="21"/>
      <c r="Z112" s="21"/>
      <c r="AA112" s="21"/>
      <c r="AB112" s="21"/>
    </row>
    <row r="113" spans="3:28" ht="15" customHeight="1" x14ac:dyDescent="0.2">
      <c r="C113" s="20"/>
      <c r="D113" s="20"/>
      <c r="E113" s="20"/>
      <c r="F113" s="20"/>
      <c r="G113" s="20"/>
      <c r="H113" s="20"/>
      <c r="I113" s="20"/>
      <c r="J113" s="20"/>
      <c r="K113" s="20"/>
      <c r="L113" s="20"/>
      <c r="M113" s="20"/>
      <c r="N113" s="20"/>
      <c r="O113" s="20"/>
      <c r="P113" s="20"/>
      <c r="Q113" s="20"/>
      <c r="R113" s="20"/>
      <c r="S113" s="20"/>
      <c r="T113" s="20"/>
      <c r="U113" s="20"/>
      <c r="V113" s="21"/>
      <c r="W113" s="21"/>
      <c r="X113" s="21"/>
      <c r="Y113" s="21"/>
      <c r="Z113" s="21"/>
      <c r="AA113" s="21"/>
      <c r="AB113" s="21"/>
    </row>
    <row r="114" spans="3:28" ht="15" customHeight="1" x14ac:dyDescent="0.2">
      <c r="C114" s="20"/>
      <c r="D114" s="20"/>
      <c r="E114" s="20"/>
      <c r="F114" s="20"/>
      <c r="G114" s="20"/>
      <c r="H114" s="20"/>
      <c r="I114" s="20"/>
      <c r="J114" s="20"/>
      <c r="K114" s="20"/>
      <c r="L114" s="20"/>
      <c r="M114" s="20"/>
      <c r="N114" s="20"/>
      <c r="O114" s="20"/>
      <c r="P114" s="20"/>
      <c r="Q114" s="20"/>
      <c r="R114" s="20"/>
      <c r="S114" s="20"/>
      <c r="T114" s="20"/>
      <c r="U114" s="20"/>
      <c r="V114" s="21"/>
      <c r="W114" s="21"/>
      <c r="X114" s="21"/>
      <c r="Y114" s="21"/>
      <c r="Z114" s="21"/>
      <c r="AA114" s="21"/>
      <c r="AB114" s="21"/>
    </row>
    <row r="115" spans="3:28" ht="15" customHeight="1" x14ac:dyDescent="0.2">
      <c r="C115" s="20"/>
      <c r="D115" s="20"/>
      <c r="E115" s="20"/>
      <c r="F115" s="20"/>
      <c r="G115" s="20"/>
      <c r="H115" s="20"/>
      <c r="I115" s="20"/>
      <c r="J115" s="20"/>
      <c r="K115" s="20"/>
      <c r="L115" s="20"/>
      <c r="M115" s="20"/>
      <c r="N115" s="20"/>
      <c r="O115" s="20"/>
      <c r="P115" s="20"/>
      <c r="Q115" s="20"/>
      <c r="R115" s="20"/>
      <c r="S115" s="20"/>
      <c r="T115" s="20"/>
      <c r="U115" s="20"/>
      <c r="V115" s="21"/>
      <c r="W115" s="21"/>
      <c r="X115" s="21"/>
      <c r="Y115" s="21"/>
      <c r="Z115" s="21"/>
      <c r="AA115" s="21"/>
      <c r="AB115" s="21"/>
    </row>
    <row r="116" spans="3:28" ht="7.5" customHeight="1" x14ac:dyDescent="0.2"/>
  </sheetData>
  <sheetProtection algorithmName="SHA-512" hashValue="d8y4EBPtoiBaTNpjjpb8dDN21b0NZ+HBaZKQEyAgjxkKWfTdFYiIZZWJDlxQfndfvYFUADaS92zJmn13a/Y6wA==" saltValue="qdJOPAL1WV7Oq8TmUNlbKQ==" spinCount="100000" sheet="1" objects="1" scenarios="1"/>
  <mergeCells count="234">
    <mergeCell ref="Y17:AC17"/>
    <mergeCell ref="Y16:AC16"/>
    <mergeCell ref="C11:AM11"/>
    <mergeCell ref="C15:AM15"/>
    <mergeCell ref="C17:K17"/>
    <mergeCell ref="C16:K16"/>
    <mergeCell ref="B79:R80"/>
    <mergeCell ref="S79:Z80"/>
    <mergeCell ref="AB79:AI80"/>
    <mergeCell ref="B76:R77"/>
    <mergeCell ref="S76:AI77"/>
    <mergeCell ref="S68:V68"/>
    <mergeCell ref="W68:Z68"/>
    <mergeCell ref="AB68:AE68"/>
    <mergeCell ref="AF68:AI68"/>
    <mergeCell ref="S69:V69"/>
    <mergeCell ref="W69:Z69"/>
    <mergeCell ref="AB69:AE69"/>
    <mergeCell ref="AF69:AI69"/>
    <mergeCell ref="W66:Z66"/>
    <mergeCell ref="AB66:AE66"/>
    <mergeCell ref="AF66:AI66"/>
    <mergeCell ref="S67:V67"/>
    <mergeCell ref="W67:Z67"/>
    <mergeCell ref="B81:R82"/>
    <mergeCell ref="S81:Z82"/>
    <mergeCell ref="AB81:AI82"/>
    <mergeCell ref="AF71:AI71"/>
    <mergeCell ref="W72:Z72"/>
    <mergeCell ref="AF72:AI72"/>
    <mergeCell ref="S72:V72"/>
    <mergeCell ref="AB72:AE72"/>
    <mergeCell ref="B74:R75"/>
    <mergeCell ref="S74:Z75"/>
    <mergeCell ref="AB74:AI75"/>
    <mergeCell ref="B72:R72"/>
    <mergeCell ref="S71:V71"/>
    <mergeCell ref="W71:Z71"/>
    <mergeCell ref="AB71:AE71"/>
    <mergeCell ref="AB67:AE67"/>
    <mergeCell ref="B21:R21"/>
    <mergeCell ref="AF35:AI35"/>
    <mergeCell ref="S36:V36"/>
    <mergeCell ref="W36:Z36"/>
    <mergeCell ref="AB36:AE36"/>
    <mergeCell ref="AF67:AI67"/>
    <mergeCell ref="S64:V64"/>
    <mergeCell ref="W64:Z64"/>
    <mergeCell ref="AB64:AE64"/>
    <mergeCell ref="AF64:AI64"/>
    <mergeCell ref="S65:V65"/>
    <mergeCell ref="W65:Z65"/>
    <mergeCell ref="S66:V66"/>
    <mergeCell ref="AB65:AE65"/>
    <mergeCell ref="AF65:AI65"/>
    <mergeCell ref="S62:V62"/>
    <mergeCell ref="W62:Z62"/>
    <mergeCell ref="AB62:AE62"/>
    <mergeCell ref="AF62:AI62"/>
    <mergeCell ref="S63:V63"/>
    <mergeCell ref="W63:Z63"/>
    <mergeCell ref="AB63:AE63"/>
    <mergeCell ref="AF63:AI63"/>
    <mergeCell ref="W61:Z61"/>
    <mergeCell ref="AB61:AE61"/>
    <mergeCell ref="AF61:AI61"/>
    <mergeCell ref="AB57:AE57"/>
    <mergeCell ref="AF57:AI57"/>
    <mergeCell ref="AK21:AN22"/>
    <mergeCell ref="AB21:AI22"/>
    <mergeCell ref="S21:Z22"/>
    <mergeCell ref="S40:V40"/>
    <mergeCell ref="W40:Z40"/>
    <mergeCell ref="AB40:AE40"/>
    <mergeCell ref="AF40:AI40"/>
    <mergeCell ref="S35:V35"/>
    <mergeCell ref="W35:Z35"/>
    <mergeCell ref="AB35:AE35"/>
    <mergeCell ref="S33:V33"/>
    <mergeCell ref="W33:Z33"/>
    <mergeCell ref="AB33:AE33"/>
    <mergeCell ref="AF33:AI33"/>
    <mergeCell ref="S34:V34"/>
    <mergeCell ref="W34:Z34"/>
    <mergeCell ref="AB34:AE34"/>
    <mergeCell ref="S38:V38"/>
    <mergeCell ref="W38:Z38"/>
    <mergeCell ref="AB54:AE54"/>
    <mergeCell ref="AF54:AI54"/>
    <mergeCell ref="S55:V55"/>
    <mergeCell ref="W55:Z55"/>
    <mergeCell ref="AB55:AE55"/>
    <mergeCell ref="AF55:AI55"/>
    <mergeCell ref="AB56:AE56"/>
    <mergeCell ref="AF56:AI56"/>
    <mergeCell ref="S60:V60"/>
    <mergeCell ref="W60:Z60"/>
    <mergeCell ref="AB60:AE60"/>
    <mergeCell ref="AF60:AI60"/>
    <mergeCell ref="AF52:AI52"/>
    <mergeCell ref="S53:V53"/>
    <mergeCell ref="W53:Z53"/>
    <mergeCell ref="AB53:AE53"/>
    <mergeCell ref="AF53:AI53"/>
    <mergeCell ref="S52:V52"/>
    <mergeCell ref="W52:Z52"/>
    <mergeCell ref="W48:Z48"/>
    <mergeCell ref="AB48:AE48"/>
    <mergeCell ref="AF48:AI48"/>
    <mergeCell ref="S51:V51"/>
    <mergeCell ref="W51:Z51"/>
    <mergeCell ref="AB51:AE51"/>
    <mergeCell ref="AF51:AI51"/>
    <mergeCell ref="AB52:AE52"/>
    <mergeCell ref="AB38:AE38"/>
    <mergeCell ref="AF38:AI38"/>
    <mergeCell ref="S39:V39"/>
    <mergeCell ref="W39:Z39"/>
    <mergeCell ref="AB39:AE39"/>
    <mergeCell ref="W44:Z44"/>
    <mergeCell ref="AF46:AI46"/>
    <mergeCell ref="S47:V47"/>
    <mergeCell ref="W47:Z47"/>
    <mergeCell ref="AB47:AE47"/>
    <mergeCell ref="AF47:AI47"/>
    <mergeCell ref="S46:V46"/>
    <mergeCell ref="W46:Z46"/>
    <mergeCell ref="AB46:AE46"/>
    <mergeCell ref="AB44:AE44"/>
    <mergeCell ref="AF44:AI44"/>
    <mergeCell ref="S45:V45"/>
    <mergeCell ref="W45:Z45"/>
    <mergeCell ref="AB45:AE45"/>
    <mergeCell ref="AF45:AI45"/>
    <mergeCell ref="AF43:AI43"/>
    <mergeCell ref="S43:V43"/>
    <mergeCell ref="W43:Z43"/>
    <mergeCell ref="AB43:AE43"/>
    <mergeCell ref="AB29:AE29"/>
    <mergeCell ref="S42:V42"/>
    <mergeCell ref="W42:Z42"/>
    <mergeCell ref="AB42:AE42"/>
    <mergeCell ref="AF30:AI30"/>
    <mergeCell ref="AF31:AI31"/>
    <mergeCell ref="AF29:AI29"/>
    <mergeCell ref="AF36:AI36"/>
    <mergeCell ref="S29:V29"/>
    <mergeCell ref="AF42:AI42"/>
    <mergeCell ref="AF34:AI34"/>
    <mergeCell ref="S31:V31"/>
    <mergeCell ref="W31:Z31"/>
    <mergeCell ref="AB31:AE31"/>
    <mergeCell ref="S30:V30"/>
    <mergeCell ref="W30:Z30"/>
    <mergeCell ref="AB30:AE30"/>
    <mergeCell ref="S32:V32"/>
    <mergeCell ref="W32:Z32"/>
    <mergeCell ref="AB32:AE32"/>
    <mergeCell ref="AF39:AI39"/>
    <mergeCell ref="AF32:AI32"/>
    <mergeCell ref="AB37:AE37"/>
    <mergeCell ref="AF37:AI37"/>
    <mergeCell ref="C30:R30"/>
    <mergeCell ref="W29:Z29"/>
    <mergeCell ref="S44:V44"/>
    <mergeCell ref="B69:R69"/>
    <mergeCell ref="C68:R68"/>
    <mergeCell ref="C67:R67"/>
    <mergeCell ref="C66:R66"/>
    <mergeCell ref="C65:R65"/>
    <mergeCell ref="C64:R64"/>
    <mergeCell ref="C63:R63"/>
    <mergeCell ref="C62:R62"/>
    <mergeCell ref="C61:R61"/>
    <mergeCell ref="C37:R37"/>
    <mergeCell ref="S37:V37"/>
    <mergeCell ref="W37:Z37"/>
    <mergeCell ref="C56:R56"/>
    <mergeCell ref="S56:V56"/>
    <mergeCell ref="W56:Z56"/>
    <mergeCell ref="S57:V57"/>
    <mergeCell ref="W57:Z57"/>
    <mergeCell ref="S54:V54"/>
    <mergeCell ref="W54:Z54"/>
    <mergeCell ref="S61:V61"/>
    <mergeCell ref="S48:V48"/>
    <mergeCell ref="AF26:AI26"/>
    <mergeCell ref="B26:R26"/>
    <mergeCell ref="S24:V24"/>
    <mergeCell ref="W24:Z24"/>
    <mergeCell ref="AB24:AE24"/>
    <mergeCell ref="C24:R24"/>
    <mergeCell ref="C60:R60"/>
    <mergeCell ref="B57:R57"/>
    <mergeCell ref="C55:R55"/>
    <mergeCell ref="C54:R54"/>
    <mergeCell ref="C53:R53"/>
    <mergeCell ref="C42:R42"/>
    <mergeCell ref="B48:R48"/>
    <mergeCell ref="C47:R47"/>
    <mergeCell ref="C46:R46"/>
    <mergeCell ref="C45:R45"/>
    <mergeCell ref="C44:R44"/>
    <mergeCell ref="C43:R43"/>
    <mergeCell ref="C52:R52"/>
    <mergeCell ref="C51:R51"/>
    <mergeCell ref="C34:R34"/>
    <mergeCell ref="C33:R33"/>
    <mergeCell ref="C32:R32"/>
    <mergeCell ref="C31:R31"/>
    <mergeCell ref="AP9:BD17"/>
    <mergeCell ref="AP51:BD54"/>
    <mergeCell ref="AP57:BD57"/>
    <mergeCell ref="B83:R84"/>
    <mergeCell ref="S83:Z84"/>
    <mergeCell ref="AB83:AI84"/>
    <mergeCell ref="L16:U16"/>
    <mergeCell ref="L17:U17"/>
    <mergeCell ref="AD16:AM16"/>
    <mergeCell ref="AD17:AM17"/>
    <mergeCell ref="C25:R25"/>
    <mergeCell ref="B39:R39"/>
    <mergeCell ref="C38:R38"/>
    <mergeCell ref="C36:R36"/>
    <mergeCell ref="C35:R35"/>
    <mergeCell ref="AF24:AI24"/>
    <mergeCell ref="S25:V25"/>
    <mergeCell ref="W25:Z25"/>
    <mergeCell ref="AB25:AE25"/>
    <mergeCell ref="AF25:AI25"/>
    <mergeCell ref="C29:R29"/>
    <mergeCell ref="S26:V26"/>
    <mergeCell ref="W26:Z26"/>
    <mergeCell ref="AB26:AE26"/>
  </mergeCells>
  <pageMargins left="0.78740157480314965" right="0.78740157480314965" top="0.78740157480314965" bottom="0.78740157480314965" header="0.31496062992125984" footer="0.39370078740157483"/>
  <pageSetup paperSize="9" scale="50" orientation="portrait" r:id="rId1"/>
  <headerFooter>
    <oddFooter>&amp;L&amp;"Arial,Standard"&amp;8Die Weitergabe an Dritte ist ohne ausdrückliche Genehmigung der ausschreibenden Stelle nicht statthaft.&amp;R&amp;"Arial,Standard"&amp;8Seite &amp;P von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4">
    <pageSetUpPr fitToPage="1"/>
  </sheetPr>
  <dimension ref="B1:BD118"/>
  <sheetViews>
    <sheetView showGridLines="0" zoomScaleNormal="100" zoomScaleSheetLayoutView="100" workbookViewId="0">
      <selection activeCell="C2" sqref="C2"/>
    </sheetView>
  </sheetViews>
  <sheetFormatPr baseColWidth="10" defaultColWidth="9.1640625" defaultRowHeight="14" x14ac:dyDescent="0.2"/>
  <cols>
    <col min="1" max="41" width="2.6640625" style="61" customWidth="1"/>
    <col min="42" max="56" width="2.6640625" style="1" customWidth="1"/>
    <col min="57" max="16384" width="9.1640625" style="61"/>
  </cols>
  <sheetData>
    <row r="1" spans="2:56" ht="15" customHeight="1" x14ac:dyDescent="0.2"/>
    <row r="2" spans="2:56" ht="25.25" customHeight="1" x14ac:dyDescent="0.2">
      <c r="B2" s="4" t="str">
        <f>Zusammenfassung!B2</f>
        <v>Vergabeverfahren Reinigungsdienstleistungen</v>
      </c>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4" t="s">
        <v>1</v>
      </c>
      <c r="AI2" s="5"/>
      <c r="AJ2" s="5"/>
      <c r="AK2" s="283"/>
      <c r="AM2" s="283"/>
      <c r="AN2" s="283"/>
      <c r="AO2" s="7"/>
      <c r="AP2" s="284"/>
      <c r="AQ2" s="284"/>
      <c r="AR2" s="284"/>
      <c r="AS2" s="284"/>
    </row>
    <row r="3" spans="2:56" ht="25.25" customHeight="1" x14ac:dyDescent="0.2">
      <c r="B3" s="5" t="str">
        <f>Zusammenfassung!B3</f>
        <v>in den Liegenschaften der Gemeinde Weilerswist</v>
      </c>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283"/>
      <c r="AL3" s="283"/>
      <c r="AM3" s="283"/>
      <c r="AN3" s="283"/>
      <c r="AO3" s="7"/>
      <c r="AP3" s="284"/>
      <c r="AQ3" s="284"/>
      <c r="AR3" s="284"/>
      <c r="AS3" s="284"/>
    </row>
    <row r="4" spans="2:56" ht="15" customHeight="1" x14ac:dyDescent="0.2">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283"/>
      <c r="AL4" s="283"/>
      <c r="AM4" s="283"/>
      <c r="AN4" s="283"/>
      <c r="AO4" s="7"/>
      <c r="AP4" s="284"/>
      <c r="AQ4" s="284"/>
      <c r="AR4" s="284"/>
      <c r="AS4" s="284"/>
    </row>
    <row r="5" spans="2:56" ht="15" customHeight="1" x14ac:dyDescent="0.15">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284"/>
      <c r="AQ5" s="284"/>
      <c r="AR5" s="284"/>
      <c r="AS5" s="284"/>
    </row>
    <row r="6" spans="2:56" ht="15" customHeight="1" x14ac:dyDescent="0.2">
      <c r="B6" s="6" t="s">
        <v>253</v>
      </c>
      <c r="R6" s="28"/>
    </row>
    <row r="7" spans="2:56" ht="7.5" customHeight="1" x14ac:dyDescent="0.2">
      <c r="B7" s="23"/>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row>
    <row r="8" spans="2:56" ht="7.5" customHeight="1" thickBot="1" x14ac:dyDescent="0.25">
      <c r="B8" s="231"/>
    </row>
    <row r="9" spans="2:56" ht="7.5" customHeight="1" x14ac:dyDescent="0.2">
      <c r="B9" s="11"/>
      <c r="C9" s="12"/>
      <c r="D9" s="12"/>
      <c r="E9" s="12"/>
      <c r="F9" s="12"/>
      <c r="G9" s="12"/>
      <c r="H9" s="12"/>
      <c r="I9" s="12"/>
      <c r="J9" s="12"/>
      <c r="K9" s="12"/>
      <c r="L9" s="12"/>
      <c r="M9" s="12"/>
      <c r="N9" s="12"/>
      <c r="O9" s="12"/>
      <c r="P9" s="12"/>
      <c r="Q9" s="12"/>
      <c r="R9" s="12"/>
      <c r="S9" s="12"/>
      <c r="T9" s="12"/>
      <c r="U9" s="12"/>
      <c r="V9" s="12"/>
      <c r="W9" s="12"/>
      <c r="X9" s="12"/>
      <c r="Y9" s="12"/>
      <c r="Z9" s="12"/>
      <c r="AA9" s="12"/>
      <c r="AB9" s="12"/>
      <c r="AC9" s="232"/>
      <c r="AD9" s="12"/>
      <c r="AE9" s="12"/>
      <c r="AF9" s="12"/>
      <c r="AG9" s="12"/>
      <c r="AH9" s="12"/>
      <c r="AI9" s="12"/>
      <c r="AJ9" s="13"/>
      <c r="AK9" s="20"/>
      <c r="AL9" s="20"/>
      <c r="AM9" s="20"/>
      <c r="AN9" s="20"/>
      <c r="AO9" s="20"/>
      <c r="AP9" s="511" t="s">
        <v>191</v>
      </c>
      <c r="AQ9" s="512"/>
      <c r="AR9" s="512"/>
      <c r="AS9" s="512"/>
      <c r="AT9" s="512"/>
      <c r="AU9" s="512"/>
      <c r="AV9" s="512"/>
      <c r="AW9" s="512"/>
      <c r="AX9" s="512"/>
      <c r="AY9" s="512"/>
      <c r="AZ9" s="512"/>
      <c r="BA9" s="512"/>
      <c r="BB9" s="512"/>
      <c r="BC9" s="512"/>
      <c r="BD9" s="513"/>
    </row>
    <row r="10" spans="2:56" ht="15" customHeight="1" x14ac:dyDescent="0.2">
      <c r="B10" s="237"/>
      <c r="C10" s="32" t="s">
        <v>6</v>
      </c>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D10" s="173"/>
      <c r="AE10" s="173"/>
      <c r="AF10" s="173"/>
      <c r="AG10" s="173"/>
      <c r="AH10" s="173"/>
      <c r="AI10" s="173"/>
      <c r="AJ10" s="71"/>
      <c r="AK10" s="174"/>
      <c r="AL10" s="174"/>
      <c r="AM10" s="174"/>
      <c r="AN10" s="174"/>
      <c r="AO10" s="174"/>
      <c r="AP10" s="514"/>
      <c r="AQ10" s="515"/>
      <c r="AR10" s="515"/>
      <c r="AS10" s="515"/>
      <c r="AT10" s="515"/>
      <c r="AU10" s="515"/>
      <c r="AV10" s="515"/>
      <c r="AW10" s="515"/>
      <c r="AX10" s="515"/>
      <c r="AY10" s="515"/>
      <c r="AZ10" s="515"/>
      <c r="BA10" s="515"/>
      <c r="BB10" s="515"/>
      <c r="BC10" s="515"/>
      <c r="BD10" s="516"/>
    </row>
    <row r="11" spans="2:56" ht="15" customHeight="1" x14ac:dyDescent="0.2">
      <c r="B11" s="14"/>
      <c r="C11" s="546">
        <f>Zusammenfassung!$C$17</f>
        <v>0</v>
      </c>
      <c r="D11" s="484"/>
      <c r="E11" s="484"/>
      <c r="F11" s="484"/>
      <c r="G11" s="484"/>
      <c r="H11" s="484"/>
      <c r="I11" s="484"/>
      <c r="J11" s="484"/>
      <c r="K11" s="484"/>
      <c r="L11" s="484"/>
      <c r="M11" s="484"/>
      <c r="N11" s="484"/>
      <c r="O11" s="484"/>
      <c r="P11" s="484"/>
      <c r="Q11" s="484"/>
      <c r="R11" s="484"/>
      <c r="S11" s="484"/>
      <c r="T11" s="484"/>
      <c r="U11" s="484"/>
      <c r="V11" s="484"/>
      <c r="W11" s="484"/>
      <c r="X11" s="484"/>
      <c r="Y11" s="484"/>
      <c r="Z11" s="484"/>
      <c r="AA11" s="484"/>
      <c r="AB11" s="484"/>
      <c r="AC11" s="484"/>
      <c r="AD11" s="484"/>
      <c r="AE11" s="484"/>
      <c r="AF11" s="484"/>
      <c r="AG11" s="484"/>
      <c r="AH11" s="484"/>
      <c r="AI11" s="547"/>
      <c r="AJ11" s="73"/>
      <c r="AK11" s="20"/>
      <c r="AL11" s="20"/>
      <c r="AM11" s="20"/>
      <c r="AN11" s="20"/>
      <c r="AO11" s="20"/>
      <c r="AP11" s="514"/>
      <c r="AQ11" s="515"/>
      <c r="AR11" s="515"/>
      <c r="AS11" s="515"/>
      <c r="AT11" s="515"/>
      <c r="AU11" s="515"/>
      <c r="AV11" s="515"/>
      <c r="AW11" s="515"/>
      <c r="AX11" s="515"/>
      <c r="AY11" s="515"/>
      <c r="AZ11" s="515"/>
      <c r="BA11" s="515"/>
      <c r="BB11" s="515"/>
      <c r="BC11" s="515"/>
      <c r="BD11" s="516"/>
    </row>
    <row r="12" spans="2:56" ht="7.5" customHeight="1" x14ac:dyDescent="0.2">
      <c r="B12" s="241"/>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18"/>
      <c r="AK12" s="20"/>
      <c r="AL12" s="20"/>
      <c r="AM12" s="20"/>
      <c r="AN12" s="20"/>
      <c r="AO12" s="20"/>
      <c r="AP12" s="514"/>
      <c r="AQ12" s="515"/>
      <c r="AR12" s="515"/>
      <c r="AS12" s="515"/>
      <c r="AT12" s="515"/>
      <c r="AU12" s="515"/>
      <c r="AV12" s="515"/>
      <c r="AW12" s="515"/>
      <c r="AX12" s="515"/>
      <c r="AY12" s="515"/>
      <c r="AZ12" s="515"/>
      <c r="BA12" s="515"/>
      <c r="BB12" s="515"/>
      <c r="BC12" s="515"/>
      <c r="BD12" s="516"/>
    </row>
    <row r="13" spans="2:56" ht="7.5" customHeight="1" x14ac:dyDescent="0.2">
      <c r="B13" s="20"/>
      <c r="C13" s="20"/>
      <c r="D13" s="20"/>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514"/>
      <c r="AQ13" s="515"/>
      <c r="AR13" s="515"/>
      <c r="AS13" s="515"/>
      <c r="AT13" s="515"/>
      <c r="AU13" s="515"/>
      <c r="AV13" s="515"/>
      <c r="AW13" s="515"/>
      <c r="AX13" s="515"/>
      <c r="AY13" s="515"/>
      <c r="AZ13" s="515"/>
      <c r="BA13" s="515"/>
      <c r="BB13" s="515"/>
      <c r="BC13" s="515"/>
      <c r="BD13" s="516"/>
    </row>
    <row r="14" spans="2:56" ht="7.5" customHeight="1" x14ac:dyDescent="0.2">
      <c r="B14" s="235"/>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6"/>
      <c r="AK14" s="20"/>
      <c r="AL14" s="20"/>
      <c r="AM14" s="20"/>
      <c r="AN14" s="20"/>
      <c r="AO14" s="20"/>
      <c r="AP14" s="514"/>
      <c r="AQ14" s="515"/>
      <c r="AR14" s="515"/>
      <c r="AS14" s="515"/>
      <c r="AT14" s="515"/>
      <c r="AU14" s="515"/>
      <c r="AV14" s="515"/>
      <c r="AW14" s="515"/>
      <c r="AX14" s="515"/>
      <c r="AY14" s="515"/>
      <c r="AZ14" s="515"/>
      <c r="BA14" s="515"/>
      <c r="BB14" s="515"/>
      <c r="BC14" s="515"/>
      <c r="BD14" s="516"/>
    </row>
    <row r="15" spans="2:56" ht="15" customHeight="1" x14ac:dyDescent="0.2">
      <c r="B15" s="237"/>
      <c r="C15" s="432" t="s">
        <v>192</v>
      </c>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238"/>
      <c r="AK15" s="174"/>
      <c r="AL15" s="174"/>
      <c r="AM15" s="174"/>
      <c r="AN15" s="174"/>
      <c r="AO15" s="174"/>
      <c r="AP15" s="514"/>
      <c r="AQ15" s="515"/>
      <c r="AR15" s="515"/>
      <c r="AS15" s="515"/>
      <c r="AT15" s="515"/>
      <c r="AU15" s="515"/>
      <c r="AV15" s="515"/>
      <c r="AW15" s="515"/>
      <c r="AX15" s="515"/>
      <c r="AY15" s="515"/>
      <c r="AZ15" s="515"/>
      <c r="BA15" s="515"/>
      <c r="BB15" s="515"/>
      <c r="BC15" s="515"/>
      <c r="BD15" s="516"/>
    </row>
    <row r="16" spans="2:56" ht="15" customHeight="1" x14ac:dyDescent="0.2">
      <c r="B16" s="14"/>
      <c r="C16" s="532" t="s">
        <v>193</v>
      </c>
      <c r="D16" s="532"/>
      <c r="E16" s="532"/>
      <c r="F16" s="532"/>
      <c r="G16" s="532"/>
      <c r="H16" s="532"/>
      <c r="I16" s="532"/>
      <c r="J16" s="532"/>
      <c r="K16" s="532"/>
      <c r="L16" s="525"/>
      <c r="M16" s="525"/>
      <c r="N16" s="525"/>
      <c r="O16" s="525"/>
      <c r="P16" s="525"/>
      <c r="Q16" s="525"/>
      <c r="R16" s="525"/>
      <c r="S16" s="525"/>
      <c r="T16" s="525"/>
      <c r="U16" s="525"/>
      <c r="W16" s="440" t="s">
        <v>194</v>
      </c>
      <c r="X16" s="440"/>
      <c r="Y16" s="440"/>
      <c r="Z16" s="440"/>
      <c r="AA16" s="440"/>
      <c r="AB16" s="525"/>
      <c r="AC16" s="525"/>
      <c r="AD16" s="525"/>
      <c r="AE16" s="525"/>
      <c r="AF16" s="525"/>
      <c r="AG16" s="525"/>
      <c r="AH16" s="525"/>
      <c r="AI16" s="525"/>
      <c r="AJ16" s="15"/>
      <c r="AP16" s="514"/>
      <c r="AQ16" s="515"/>
      <c r="AR16" s="515"/>
      <c r="AS16" s="515"/>
      <c r="AT16" s="515"/>
      <c r="AU16" s="515"/>
      <c r="AV16" s="515"/>
      <c r="AW16" s="515"/>
      <c r="AX16" s="515"/>
      <c r="AY16" s="515"/>
      <c r="AZ16" s="515"/>
      <c r="BA16" s="515"/>
      <c r="BB16" s="515"/>
      <c r="BC16" s="515"/>
      <c r="BD16" s="516"/>
    </row>
    <row r="17" spans="2:56" ht="15" customHeight="1" thickBot="1" x14ac:dyDescent="0.25">
      <c r="B17" s="14"/>
      <c r="C17" s="545" t="s">
        <v>195</v>
      </c>
      <c r="D17" s="545"/>
      <c r="E17" s="545"/>
      <c r="F17" s="545"/>
      <c r="G17" s="545"/>
      <c r="H17" s="545"/>
      <c r="I17" s="545"/>
      <c r="J17" s="545"/>
      <c r="K17" s="545"/>
      <c r="L17" s="526"/>
      <c r="M17" s="526"/>
      <c r="N17" s="526"/>
      <c r="O17" s="526"/>
      <c r="P17" s="526"/>
      <c r="Q17" s="526"/>
      <c r="R17" s="526"/>
      <c r="S17" s="526"/>
      <c r="T17" s="526"/>
      <c r="U17" s="526"/>
      <c r="V17" s="240">
        <f>(365-52.25-52.25-11)-L16-L17-AB16</f>
        <v>249.5</v>
      </c>
      <c r="W17" s="440" t="s">
        <v>196</v>
      </c>
      <c r="X17" s="440"/>
      <c r="Y17" s="440"/>
      <c r="Z17" s="440"/>
      <c r="AA17" s="440"/>
      <c r="AB17" s="526"/>
      <c r="AC17" s="526"/>
      <c r="AD17" s="526"/>
      <c r="AE17" s="526"/>
      <c r="AF17" s="526"/>
      <c r="AG17" s="526"/>
      <c r="AH17" s="526"/>
      <c r="AI17" s="526"/>
      <c r="AJ17" s="15"/>
      <c r="AP17" s="517"/>
      <c r="AQ17" s="518"/>
      <c r="AR17" s="518"/>
      <c r="AS17" s="518"/>
      <c r="AT17" s="518"/>
      <c r="AU17" s="518"/>
      <c r="AV17" s="518"/>
      <c r="AW17" s="518"/>
      <c r="AX17" s="518"/>
      <c r="AY17" s="518"/>
      <c r="AZ17" s="518"/>
      <c r="BA17" s="518"/>
      <c r="BB17" s="518"/>
      <c r="BC17" s="518"/>
      <c r="BD17" s="519"/>
    </row>
    <row r="18" spans="2:56" ht="7.5" customHeight="1" x14ac:dyDescent="0.2">
      <c r="B18" s="241"/>
      <c r="C18" s="242"/>
      <c r="D18" s="242"/>
      <c r="E18" s="242"/>
      <c r="F18" s="242"/>
      <c r="G18" s="242"/>
      <c r="H18" s="242"/>
      <c r="I18" s="242"/>
      <c r="J18" s="242"/>
      <c r="K18" s="242"/>
      <c r="L18" s="242"/>
      <c r="M18" s="242"/>
      <c r="N18" s="242"/>
      <c r="O18" s="242"/>
      <c r="P18" s="242"/>
      <c r="Q18" s="242"/>
      <c r="R18" s="242"/>
      <c r="S18" s="234"/>
      <c r="T18" s="243"/>
      <c r="U18" s="243"/>
      <c r="V18" s="243"/>
      <c r="W18" s="243"/>
      <c r="X18" s="243"/>
      <c r="Y18" s="243"/>
      <c r="Z18" s="243"/>
      <c r="AA18" s="243"/>
      <c r="AB18" s="243"/>
      <c r="AC18" s="234"/>
      <c r="AD18" s="234"/>
      <c r="AE18" s="234"/>
      <c r="AF18" s="234"/>
      <c r="AG18" s="234"/>
      <c r="AH18" s="234"/>
      <c r="AI18" s="234"/>
      <c r="AJ18" s="245"/>
    </row>
    <row r="19" spans="2:56" ht="7.5" customHeight="1" x14ac:dyDescent="0.2">
      <c r="AK19" s="20"/>
      <c r="AL19" s="20"/>
      <c r="AM19" s="20"/>
      <c r="AN19" s="20"/>
      <c r="AO19" s="20"/>
      <c r="AP19" s="2"/>
      <c r="AQ19" s="2"/>
      <c r="AR19" s="2"/>
      <c r="AS19" s="2"/>
    </row>
    <row r="20" spans="2:56" ht="7.5" customHeight="1" x14ac:dyDescent="0.2">
      <c r="B20" s="235"/>
      <c r="C20" s="246"/>
      <c r="D20" s="246"/>
      <c r="E20" s="246"/>
      <c r="F20" s="246"/>
      <c r="G20" s="246"/>
      <c r="H20" s="246"/>
      <c r="I20" s="246"/>
      <c r="J20" s="246"/>
      <c r="K20" s="246"/>
      <c r="L20" s="246"/>
      <c r="M20" s="246"/>
      <c r="N20" s="246"/>
      <c r="O20" s="246"/>
      <c r="P20" s="246"/>
      <c r="Q20" s="246"/>
      <c r="R20" s="246"/>
      <c r="S20" s="247"/>
      <c r="T20" s="247"/>
      <c r="U20" s="247"/>
      <c r="V20" s="247"/>
      <c r="W20" s="247"/>
      <c r="X20" s="247"/>
      <c r="Y20" s="247"/>
      <c r="Z20" s="247"/>
      <c r="AA20" s="247"/>
      <c r="AB20" s="247"/>
      <c r="AC20" s="232"/>
      <c r="AD20" s="232"/>
      <c r="AE20" s="232"/>
      <c r="AF20" s="232"/>
      <c r="AG20" s="232"/>
      <c r="AH20" s="232"/>
      <c r="AI20" s="232"/>
      <c r="AJ20" s="236"/>
    </row>
    <row r="21" spans="2:56" ht="15" customHeight="1" x14ac:dyDescent="0.2">
      <c r="B21" s="431" t="s">
        <v>197</v>
      </c>
      <c r="C21" s="432"/>
      <c r="D21" s="432"/>
      <c r="E21" s="432"/>
      <c r="F21" s="432"/>
      <c r="G21" s="432"/>
      <c r="H21" s="432"/>
      <c r="I21" s="432"/>
      <c r="J21" s="432"/>
      <c r="K21" s="432"/>
      <c r="L21" s="432"/>
      <c r="M21" s="432"/>
      <c r="N21" s="432"/>
      <c r="O21" s="432"/>
      <c r="P21" s="432"/>
      <c r="Q21" s="432"/>
      <c r="R21" s="432"/>
      <c r="S21" s="540" t="s">
        <v>198</v>
      </c>
      <c r="T21" s="540"/>
      <c r="U21" s="540"/>
      <c r="V21" s="540"/>
      <c r="W21" s="540"/>
      <c r="X21" s="540"/>
      <c r="Y21" s="540"/>
      <c r="Z21" s="540"/>
      <c r="AA21" s="32"/>
      <c r="AB21" s="540" t="s">
        <v>199</v>
      </c>
      <c r="AC21" s="540"/>
      <c r="AD21" s="540"/>
      <c r="AE21" s="540"/>
      <c r="AF21" s="540"/>
      <c r="AG21" s="540"/>
      <c r="AH21" s="540"/>
      <c r="AI21" s="540"/>
      <c r="AJ21" s="541"/>
      <c r="AK21" s="174"/>
      <c r="AL21" s="174"/>
      <c r="AM21" s="174"/>
      <c r="AN21" s="174"/>
      <c r="AO21" s="174"/>
      <c r="AP21" s="285"/>
      <c r="AQ21" s="285"/>
      <c r="AR21" s="285"/>
      <c r="AS21" s="285"/>
    </row>
    <row r="22" spans="2:56" ht="15" customHeight="1" x14ac:dyDescent="0.2">
      <c r="B22" s="172"/>
      <c r="C22" s="173"/>
      <c r="D22" s="173"/>
      <c r="E22" s="173"/>
      <c r="F22" s="173"/>
      <c r="G22" s="173"/>
      <c r="H22" s="173"/>
      <c r="I22" s="173"/>
      <c r="J22" s="173"/>
      <c r="K22" s="173"/>
      <c r="L22" s="173"/>
      <c r="M22" s="173"/>
      <c r="N22" s="173"/>
      <c r="O22" s="173"/>
      <c r="P22" s="173"/>
      <c r="Q22" s="173"/>
      <c r="R22" s="173"/>
      <c r="S22" s="540"/>
      <c r="T22" s="540"/>
      <c r="U22" s="540"/>
      <c r="V22" s="540"/>
      <c r="W22" s="540"/>
      <c r="X22" s="540"/>
      <c r="Y22" s="540"/>
      <c r="Z22" s="540"/>
      <c r="AA22" s="32"/>
      <c r="AB22" s="540"/>
      <c r="AC22" s="540"/>
      <c r="AD22" s="540"/>
      <c r="AE22" s="540"/>
      <c r="AF22" s="540"/>
      <c r="AG22" s="540"/>
      <c r="AH22" s="540"/>
      <c r="AI22" s="540"/>
      <c r="AJ22" s="541"/>
      <c r="AK22" s="174"/>
      <c r="AL22" s="174"/>
      <c r="AM22" s="174"/>
      <c r="AN22" s="174"/>
      <c r="AO22" s="174"/>
      <c r="AP22" s="285"/>
      <c r="AQ22" s="285"/>
      <c r="AR22" s="285"/>
      <c r="AS22" s="285"/>
    </row>
    <row r="23" spans="2:56" ht="15" customHeight="1" x14ac:dyDescent="0.2">
      <c r="B23" s="237"/>
      <c r="C23" s="32" t="s">
        <v>201</v>
      </c>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238"/>
      <c r="AK23" s="248"/>
      <c r="AL23" s="248"/>
      <c r="AM23" s="248"/>
      <c r="AN23" s="248"/>
      <c r="AO23" s="248"/>
      <c r="AP23" s="286"/>
      <c r="AQ23" s="286"/>
      <c r="AR23" s="286"/>
      <c r="AS23" s="286"/>
    </row>
    <row r="24" spans="2:56" ht="15" customHeight="1" x14ac:dyDescent="0.2">
      <c r="B24" s="249"/>
      <c r="C24" s="532" t="s">
        <v>202</v>
      </c>
      <c r="D24" s="532"/>
      <c r="E24" s="532"/>
      <c r="F24" s="532"/>
      <c r="G24" s="532"/>
      <c r="H24" s="532"/>
      <c r="I24" s="532"/>
      <c r="J24" s="532"/>
      <c r="K24" s="532"/>
      <c r="L24" s="532"/>
      <c r="M24" s="532"/>
      <c r="N24" s="532"/>
      <c r="O24" s="532"/>
      <c r="P24" s="532"/>
      <c r="Q24" s="532"/>
      <c r="R24" s="532"/>
      <c r="S24" s="535"/>
      <c r="T24" s="535"/>
      <c r="U24" s="535"/>
      <c r="V24" s="535"/>
      <c r="W24" s="529"/>
      <c r="X24" s="529"/>
      <c r="Y24" s="529"/>
      <c r="Z24" s="529"/>
      <c r="AB24" s="535"/>
      <c r="AC24" s="535"/>
      <c r="AD24" s="535"/>
      <c r="AE24" s="535"/>
      <c r="AF24" s="529"/>
      <c r="AG24" s="529"/>
      <c r="AH24" s="529"/>
      <c r="AI24" s="529"/>
      <c r="AJ24" s="15"/>
    </row>
    <row r="25" spans="2:56" ht="15" customHeight="1" x14ac:dyDescent="0.2">
      <c r="B25" s="249"/>
      <c r="C25" s="527" t="s">
        <v>203</v>
      </c>
      <c r="D25" s="527"/>
      <c r="E25" s="527"/>
      <c r="F25" s="527"/>
      <c r="G25" s="527"/>
      <c r="H25" s="527"/>
      <c r="I25" s="527"/>
      <c r="J25" s="527"/>
      <c r="K25" s="527"/>
      <c r="L25" s="527"/>
      <c r="M25" s="527"/>
      <c r="N25" s="527"/>
      <c r="O25" s="527"/>
      <c r="P25" s="527"/>
      <c r="Q25" s="527"/>
      <c r="R25" s="527"/>
      <c r="S25" s="530"/>
      <c r="T25" s="530"/>
      <c r="U25" s="530"/>
      <c r="V25" s="530"/>
      <c r="W25" s="531"/>
      <c r="X25" s="531"/>
      <c r="Y25" s="531"/>
      <c r="Z25" s="531"/>
      <c r="AB25" s="530"/>
      <c r="AC25" s="530"/>
      <c r="AD25" s="530"/>
      <c r="AE25" s="530"/>
      <c r="AF25" s="531"/>
      <c r="AG25" s="531"/>
      <c r="AH25" s="531"/>
      <c r="AI25" s="531"/>
      <c r="AJ25" s="15"/>
    </row>
    <row r="26" spans="2:56" ht="15" customHeight="1" x14ac:dyDescent="0.2">
      <c r="B26" s="528" t="s">
        <v>204</v>
      </c>
      <c r="C26" s="448"/>
      <c r="D26" s="448"/>
      <c r="E26" s="448"/>
      <c r="F26" s="448"/>
      <c r="G26" s="448"/>
      <c r="H26" s="448"/>
      <c r="I26" s="448"/>
      <c r="J26" s="448"/>
      <c r="K26" s="448"/>
      <c r="L26" s="448"/>
      <c r="M26" s="448"/>
      <c r="N26" s="448"/>
      <c r="O26" s="448"/>
      <c r="P26" s="448"/>
      <c r="Q26" s="448"/>
      <c r="R26" s="448"/>
      <c r="S26" s="533">
        <v>1</v>
      </c>
      <c r="T26" s="533"/>
      <c r="U26" s="533"/>
      <c r="V26" s="533"/>
      <c r="W26" s="534">
        <f>SUM(W24:Z25)</f>
        <v>0</v>
      </c>
      <c r="X26" s="534"/>
      <c r="Y26" s="534"/>
      <c r="Z26" s="534"/>
      <c r="AA26" s="32"/>
      <c r="AB26" s="533">
        <v>1</v>
      </c>
      <c r="AC26" s="533"/>
      <c r="AD26" s="533"/>
      <c r="AE26" s="533"/>
      <c r="AF26" s="534">
        <f>SUM(AF24:AI25)</f>
        <v>0</v>
      </c>
      <c r="AG26" s="534"/>
      <c r="AH26" s="534"/>
      <c r="AI26" s="534"/>
      <c r="AJ26" s="15"/>
    </row>
    <row r="27" spans="2:56" ht="7.5" customHeight="1" x14ac:dyDescent="0.2">
      <c r="B27" s="14"/>
      <c r="AJ27" s="15"/>
    </row>
    <row r="28" spans="2:56" ht="15" customHeight="1" x14ac:dyDescent="0.2">
      <c r="B28" s="237"/>
      <c r="C28" s="32" t="s">
        <v>205</v>
      </c>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15"/>
    </row>
    <row r="29" spans="2:56" ht="15" customHeight="1" x14ac:dyDescent="0.2">
      <c r="B29" s="14"/>
      <c r="C29" s="532" t="s">
        <v>206</v>
      </c>
      <c r="D29" s="532"/>
      <c r="E29" s="532"/>
      <c r="F29" s="532"/>
      <c r="G29" s="532"/>
      <c r="H29" s="532"/>
      <c r="I29" s="532"/>
      <c r="J29" s="532"/>
      <c r="K29" s="532"/>
      <c r="L29" s="532"/>
      <c r="M29" s="532"/>
      <c r="N29" s="532"/>
      <c r="O29" s="532"/>
      <c r="P29" s="532"/>
      <c r="Q29" s="532"/>
      <c r="R29" s="532"/>
      <c r="S29" s="539"/>
      <c r="T29" s="539"/>
      <c r="U29" s="539"/>
      <c r="V29" s="539"/>
      <c r="W29" s="536">
        <f>S29*$W$26</f>
        <v>0</v>
      </c>
      <c r="X29" s="536"/>
      <c r="Y29" s="536"/>
      <c r="Z29" s="536"/>
      <c r="AB29" s="539"/>
      <c r="AC29" s="539"/>
      <c r="AD29" s="539"/>
      <c r="AE29" s="539"/>
      <c r="AF29" s="536">
        <f>AB29*$AF$26</f>
        <v>0</v>
      </c>
      <c r="AG29" s="536"/>
      <c r="AH29" s="536"/>
      <c r="AI29" s="536"/>
      <c r="AJ29" s="15"/>
    </row>
    <row r="30" spans="2:56" ht="15" customHeight="1" x14ac:dyDescent="0.2">
      <c r="B30" s="14"/>
      <c r="C30" s="527" t="s">
        <v>207</v>
      </c>
      <c r="D30" s="527"/>
      <c r="E30" s="527"/>
      <c r="F30" s="527"/>
      <c r="G30" s="527"/>
      <c r="H30" s="527"/>
      <c r="I30" s="527"/>
      <c r="J30" s="527"/>
      <c r="K30" s="527"/>
      <c r="L30" s="527"/>
      <c r="M30" s="527"/>
      <c r="N30" s="527"/>
      <c r="O30" s="527"/>
      <c r="P30" s="527"/>
      <c r="Q30" s="527"/>
      <c r="R30" s="527"/>
      <c r="S30" s="537"/>
      <c r="T30" s="537"/>
      <c r="U30" s="537"/>
      <c r="V30" s="537"/>
      <c r="W30" s="538">
        <f t="shared" ref="W30:W38" si="0">S30*$W$26</f>
        <v>0</v>
      </c>
      <c r="X30" s="538"/>
      <c r="Y30" s="538"/>
      <c r="Z30" s="538"/>
      <c r="AB30" s="537"/>
      <c r="AC30" s="537"/>
      <c r="AD30" s="537"/>
      <c r="AE30" s="537"/>
      <c r="AF30" s="538">
        <f t="shared" ref="AF30:AF38" si="1">AB30*$AF$26</f>
        <v>0</v>
      </c>
      <c r="AG30" s="538"/>
      <c r="AH30" s="538"/>
      <c r="AI30" s="538"/>
      <c r="AJ30" s="15"/>
    </row>
    <row r="31" spans="2:56" ht="15" customHeight="1" x14ac:dyDescent="0.2">
      <c r="B31" s="14"/>
      <c r="C31" s="527" t="s">
        <v>208</v>
      </c>
      <c r="D31" s="527"/>
      <c r="E31" s="527"/>
      <c r="F31" s="527"/>
      <c r="G31" s="527"/>
      <c r="H31" s="527"/>
      <c r="I31" s="527"/>
      <c r="J31" s="527"/>
      <c r="K31" s="527"/>
      <c r="L31" s="527"/>
      <c r="M31" s="527"/>
      <c r="N31" s="527"/>
      <c r="O31" s="527"/>
      <c r="P31" s="527"/>
      <c r="Q31" s="527"/>
      <c r="R31" s="527"/>
      <c r="S31" s="537"/>
      <c r="T31" s="537"/>
      <c r="U31" s="537"/>
      <c r="V31" s="537"/>
      <c r="W31" s="538">
        <f t="shared" si="0"/>
        <v>0</v>
      </c>
      <c r="X31" s="538"/>
      <c r="Y31" s="538"/>
      <c r="Z31" s="538"/>
      <c r="AB31" s="530"/>
      <c r="AC31" s="530"/>
      <c r="AD31" s="530"/>
      <c r="AE31" s="530"/>
      <c r="AF31" s="538"/>
      <c r="AG31" s="538"/>
      <c r="AH31" s="538"/>
      <c r="AI31" s="538"/>
      <c r="AJ31" s="15"/>
    </row>
    <row r="32" spans="2:56" ht="15" customHeight="1" x14ac:dyDescent="0.2">
      <c r="B32" s="14"/>
      <c r="C32" s="527" t="s">
        <v>209</v>
      </c>
      <c r="D32" s="527"/>
      <c r="E32" s="527"/>
      <c r="F32" s="527"/>
      <c r="G32" s="527"/>
      <c r="H32" s="527"/>
      <c r="I32" s="527"/>
      <c r="J32" s="527"/>
      <c r="K32" s="527"/>
      <c r="L32" s="527"/>
      <c r="M32" s="527"/>
      <c r="N32" s="527"/>
      <c r="O32" s="527"/>
      <c r="P32" s="527"/>
      <c r="Q32" s="527"/>
      <c r="R32" s="527"/>
      <c r="S32" s="537"/>
      <c r="T32" s="537"/>
      <c r="U32" s="537"/>
      <c r="V32" s="537"/>
      <c r="W32" s="538">
        <f t="shared" si="0"/>
        <v>0</v>
      </c>
      <c r="X32" s="538"/>
      <c r="Y32" s="538"/>
      <c r="Z32" s="538"/>
      <c r="AB32" s="530"/>
      <c r="AC32" s="530"/>
      <c r="AD32" s="530"/>
      <c r="AE32" s="530"/>
      <c r="AF32" s="538"/>
      <c r="AG32" s="538"/>
      <c r="AH32" s="538"/>
      <c r="AI32" s="538"/>
      <c r="AJ32" s="15"/>
    </row>
    <row r="33" spans="2:36" ht="15" customHeight="1" x14ac:dyDescent="0.2">
      <c r="B33" s="14"/>
      <c r="C33" s="527" t="s">
        <v>210</v>
      </c>
      <c r="D33" s="527"/>
      <c r="E33" s="527"/>
      <c r="F33" s="527"/>
      <c r="G33" s="527"/>
      <c r="H33" s="527"/>
      <c r="I33" s="527"/>
      <c r="J33" s="527"/>
      <c r="K33" s="527"/>
      <c r="L33" s="527"/>
      <c r="M33" s="527"/>
      <c r="N33" s="527"/>
      <c r="O33" s="527"/>
      <c r="P33" s="527"/>
      <c r="Q33" s="527"/>
      <c r="R33" s="527"/>
      <c r="S33" s="537"/>
      <c r="T33" s="537"/>
      <c r="U33" s="537"/>
      <c r="V33" s="537"/>
      <c r="W33" s="538">
        <f t="shared" si="0"/>
        <v>0</v>
      </c>
      <c r="X33" s="538"/>
      <c r="Y33" s="538"/>
      <c r="Z33" s="538"/>
      <c r="AB33" s="537"/>
      <c r="AC33" s="537"/>
      <c r="AD33" s="537"/>
      <c r="AE33" s="537"/>
      <c r="AF33" s="538">
        <f t="shared" si="1"/>
        <v>0</v>
      </c>
      <c r="AG33" s="538"/>
      <c r="AH33" s="538"/>
      <c r="AI33" s="538"/>
      <c r="AJ33" s="15"/>
    </row>
    <row r="34" spans="2:36" ht="15" customHeight="1" x14ac:dyDescent="0.2">
      <c r="B34" s="14"/>
      <c r="C34" s="527" t="s">
        <v>211</v>
      </c>
      <c r="D34" s="527"/>
      <c r="E34" s="527"/>
      <c r="F34" s="527"/>
      <c r="G34" s="527"/>
      <c r="H34" s="527"/>
      <c r="I34" s="527"/>
      <c r="J34" s="527"/>
      <c r="K34" s="527"/>
      <c r="L34" s="527"/>
      <c r="M34" s="527"/>
      <c r="N34" s="527"/>
      <c r="O34" s="527"/>
      <c r="P34" s="527"/>
      <c r="Q34" s="527"/>
      <c r="R34" s="527"/>
      <c r="S34" s="537"/>
      <c r="T34" s="537"/>
      <c r="U34" s="537"/>
      <c r="V34" s="537"/>
      <c r="W34" s="538">
        <f t="shared" si="0"/>
        <v>0</v>
      </c>
      <c r="X34" s="538"/>
      <c r="Y34" s="538"/>
      <c r="Z34" s="538"/>
      <c r="AB34" s="537"/>
      <c r="AC34" s="537"/>
      <c r="AD34" s="537"/>
      <c r="AE34" s="537"/>
      <c r="AF34" s="538">
        <f t="shared" si="1"/>
        <v>0</v>
      </c>
      <c r="AG34" s="538"/>
      <c r="AH34" s="538"/>
      <c r="AI34" s="538"/>
      <c r="AJ34" s="15"/>
    </row>
    <row r="35" spans="2:36" ht="15" customHeight="1" x14ac:dyDescent="0.2">
      <c r="B35" s="14"/>
      <c r="C35" s="527" t="s">
        <v>212</v>
      </c>
      <c r="D35" s="527"/>
      <c r="E35" s="527"/>
      <c r="F35" s="527"/>
      <c r="G35" s="527"/>
      <c r="H35" s="527"/>
      <c r="I35" s="527"/>
      <c r="J35" s="527"/>
      <c r="K35" s="527"/>
      <c r="L35" s="527"/>
      <c r="M35" s="527"/>
      <c r="N35" s="527"/>
      <c r="O35" s="527"/>
      <c r="P35" s="527"/>
      <c r="Q35" s="527"/>
      <c r="R35" s="527"/>
      <c r="S35" s="537"/>
      <c r="T35" s="537"/>
      <c r="U35" s="537"/>
      <c r="V35" s="537"/>
      <c r="W35" s="538">
        <f t="shared" si="0"/>
        <v>0</v>
      </c>
      <c r="X35" s="538"/>
      <c r="Y35" s="538"/>
      <c r="Z35" s="538"/>
      <c r="AB35" s="537"/>
      <c r="AC35" s="537"/>
      <c r="AD35" s="537"/>
      <c r="AE35" s="537"/>
      <c r="AF35" s="538">
        <f t="shared" si="1"/>
        <v>0</v>
      </c>
      <c r="AG35" s="538"/>
      <c r="AH35" s="538"/>
      <c r="AI35" s="538"/>
      <c r="AJ35" s="15"/>
    </row>
    <row r="36" spans="2:36" ht="15" customHeight="1" x14ac:dyDescent="0.2">
      <c r="B36" s="14"/>
      <c r="C36" s="527" t="s">
        <v>213</v>
      </c>
      <c r="D36" s="527"/>
      <c r="E36" s="527"/>
      <c r="F36" s="527"/>
      <c r="G36" s="527"/>
      <c r="H36" s="527"/>
      <c r="I36" s="527"/>
      <c r="J36" s="527"/>
      <c r="K36" s="527"/>
      <c r="L36" s="527"/>
      <c r="M36" s="527"/>
      <c r="N36" s="527"/>
      <c r="O36" s="527"/>
      <c r="P36" s="527"/>
      <c r="Q36" s="527"/>
      <c r="R36" s="527"/>
      <c r="S36" s="530"/>
      <c r="T36" s="530"/>
      <c r="U36" s="530"/>
      <c r="V36" s="530"/>
      <c r="W36" s="538"/>
      <c r="X36" s="538"/>
      <c r="Y36" s="538"/>
      <c r="Z36" s="538"/>
      <c r="AB36" s="537"/>
      <c r="AC36" s="537"/>
      <c r="AD36" s="537"/>
      <c r="AE36" s="537"/>
      <c r="AF36" s="538">
        <f t="shared" si="1"/>
        <v>0</v>
      </c>
      <c r="AG36" s="538"/>
      <c r="AH36" s="538"/>
      <c r="AI36" s="538"/>
      <c r="AJ36" s="15"/>
    </row>
    <row r="37" spans="2:36" ht="15" customHeight="1" x14ac:dyDescent="0.2">
      <c r="B37" s="14"/>
      <c r="C37" s="527" t="s">
        <v>214</v>
      </c>
      <c r="D37" s="527"/>
      <c r="E37" s="527"/>
      <c r="F37" s="527"/>
      <c r="G37" s="527"/>
      <c r="H37" s="527"/>
      <c r="I37" s="527"/>
      <c r="J37" s="527"/>
      <c r="K37" s="527"/>
      <c r="L37" s="527"/>
      <c r="M37" s="527"/>
      <c r="N37" s="527"/>
      <c r="O37" s="527"/>
      <c r="P37" s="527"/>
      <c r="Q37" s="527"/>
      <c r="R37" s="527"/>
      <c r="S37" s="537"/>
      <c r="T37" s="537"/>
      <c r="U37" s="537"/>
      <c r="V37" s="537"/>
      <c r="W37" s="538">
        <f t="shared" ref="W37" si="2">S37*$W$26</f>
        <v>0</v>
      </c>
      <c r="X37" s="538"/>
      <c r="Y37" s="538"/>
      <c r="Z37" s="538"/>
      <c r="AB37" s="530"/>
      <c r="AC37" s="530"/>
      <c r="AD37" s="530"/>
      <c r="AE37" s="530"/>
      <c r="AF37" s="538"/>
      <c r="AG37" s="538"/>
      <c r="AH37" s="538"/>
      <c r="AI37" s="538"/>
      <c r="AJ37" s="15"/>
    </row>
    <row r="38" spans="2:36" ht="15" customHeight="1" x14ac:dyDescent="0.2">
      <c r="B38" s="14"/>
      <c r="C38" s="527" t="s">
        <v>215</v>
      </c>
      <c r="D38" s="527"/>
      <c r="E38" s="527"/>
      <c r="F38" s="527"/>
      <c r="G38" s="527"/>
      <c r="H38" s="527"/>
      <c r="I38" s="527"/>
      <c r="J38" s="527"/>
      <c r="K38" s="527"/>
      <c r="L38" s="527"/>
      <c r="M38" s="527"/>
      <c r="N38" s="527"/>
      <c r="O38" s="527"/>
      <c r="P38" s="527"/>
      <c r="Q38" s="527"/>
      <c r="R38" s="527"/>
      <c r="S38" s="537"/>
      <c r="T38" s="537"/>
      <c r="U38" s="537"/>
      <c r="V38" s="537"/>
      <c r="W38" s="538">
        <f t="shared" si="0"/>
        <v>0</v>
      </c>
      <c r="X38" s="538"/>
      <c r="Y38" s="538"/>
      <c r="Z38" s="538"/>
      <c r="AB38" s="537"/>
      <c r="AC38" s="537"/>
      <c r="AD38" s="537"/>
      <c r="AE38" s="537"/>
      <c r="AF38" s="538">
        <f t="shared" si="1"/>
        <v>0</v>
      </c>
      <c r="AG38" s="538"/>
      <c r="AH38" s="538"/>
      <c r="AI38" s="538"/>
      <c r="AJ38" s="15"/>
    </row>
    <row r="39" spans="2:36" ht="15" customHeight="1" x14ac:dyDescent="0.2">
      <c r="B39" s="528" t="s">
        <v>216</v>
      </c>
      <c r="C39" s="448"/>
      <c r="D39" s="448"/>
      <c r="E39" s="448"/>
      <c r="F39" s="448"/>
      <c r="G39" s="448"/>
      <c r="H39" s="448"/>
      <c r="I39" s="448"/>
      <c r="J39" s="448"/>
      <c r="K39" s="448"/>
      <c r="L39" s="448"/>
      <c r="M39" s="448"/>
      <c r="N39" s="448"/>
      <c r="O39" s="448"/>
      <c r="P39" s="448"/>
      <c r="Q39" s="448"/>
      <c r="R39" s="448"/>
      <c r="S39" s="533">
        <f>SUM(S29:V38)</f>
        <v>0</v>
      </c>
      <c r="T39" s="533"/>
      <c r="U39" s="533"/>
      <c r="V39" s="533"/>
      <c r="W39" s="534">
        <f>SUM(W29:Z38)</f>
        <v>0</v>
      </c>
      <c r="X39" s="534"/>
      <c r="Y39" s="534"/>
      <c r="Z39" s="534"/>
      <c r="AA39" s="32"/>
      <c r="AB39" s="533">
        <f>SUM(AB29:AE38)</f>
        <v>0</v>
      </c>
      <c r="AC39" s="533"/>
      <c r="AD39" s="533"/>
      <c r="AE39" s="533"/>
      <c r="AF39" s="534">
        <f>SUM(AF29:AI38)</f>
        <v>0</v>
      </c>
      <c r="AG39" s="534"/>
      <c r="AH39" s="534"/>
      <c r="AI39" s="534"/>
      <c r="AJ39" s="15"/>
    </row>
    <row r="40" spans="2:36" ht="7.5" customHeight="1" x14ac:dyDescent="0.2">
      <c r="B40" s="14"/>
      <c r="S40" s="533"/>
      <c r="T40" s="533"/>
      <c r="U40" s="533"/>
      <c r="V40" s="533"/>
      <c r="W40" s="534"/>
      <c r="X40" s="534"/>
      <c r="Y40" s="534"/>
      <c r="Z40" s="534"/>
      <c r="AA40" s="32"/>
      <c r="AB40" s="533"/>
      <c r="AC40" s="533"/>
      <c r="AD40" s="533"/>
      <c r="AE40" s="533"/>
      <c r="AF40" s="534"/>
      <c r="AG40" s="534"/>
      <c r="AH40" s="534"/>
      <c r="AI40" s="534"/>
      <c r="AJ40" s="15"/>
    </row>
    <row r="41" spans="2:36" ht="15" customHeight="1" x14ac:dyDescent="0.2">
      <c r="B41" s="237"/>
      <c r="C41" s="32" t="s">
        <v>217</v>
      </c>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15"/>
    </row>
    <row r="42" spans="2:36" ht="15" customHeight="1" x14ac:dyDescent="0.2">
      <c r="B42" s="14"/>
      <c r="C42" s="532" t="s">
        <v>218</v>
      </c>
      <c r="D42" s="532"/>
      <c r="E42" s="532"/>
      <c r="F42" s="532"/>
      <c r="G42" s="532"/>
      <c r="H42" s="532"/>
      <c r="I42" s="532"/>
      <c r="J42" s="532"/>
      <c r="K42" s="532"/>
      <c r="L42" s="532"/>
      <c r="M42" s="532"/>
      <c r="N42" s="532"/>
      <c r="O42" s="532"/>
      <c r="P42" s="532"/>
      <c r="Q42" s="532"/>
      <c r="R42" s="532"/>
      <c r="S42" s="535">
        <f>$L$16/$V$17</f>
        <v>0</v>
      </c>
      <c r="T42" s="535"/>
      <c r="U42" s="535"/>
      <c r="V42" s="535"/>
      <c r="W42" s="536">
        <f t="shared" ref="W42:W47" si="3">S42*$W$26</f>
        <v>0</v>
      </c>
      <c r="X42" s="536"/>
      <c r="Y42" s="536"/>
      <c r="Z42" s="536"/>
      <c r="AB42" s="535">
        <f>$L$16/$V$17</f>
        <v>0</v>
      </c>
      <c r="AC42" s="535"/>
      <c r="AD42" s="535"/>
      <c r="AE42" s="535"/>
      <c r="AF42" s="536">
        <f t="shared" ref="AF42:AF47" si="4">AB42*$AF$26</f>
        <v>0</v>
      </c>
      <c r="AG42" s="536"/>
      <c r="AH42" s="536"/>
      <c r="AI42" s="536"/>
      <c r="AJ42" s="15"/>
    </row>
    <row r="43" spans="2:36" ht="15" customHeight="1" x14ac:dyDescent="0.2">
      <c r="B43" s="14"/>
      <c r="C43" s="527" t="s">
        <v>219</v>
      </c>
      <c r="D43" s="527"/>
      <c r="E43" s="527"/>
      <c r="F43" s="527"/>
      <c r="G43" s="527"/>
      <c r="H43" s="527"/>
      <c r="I43" s="527"/>
      <c r="J43" s="527"/>
      <c r="K43" s="527"/>
      <c r="L43" s="527"/>
      <c r="M43" s="527"/>
      <c r="N43" s="527"/>
      <c r="O43" s="527"/>
      <c r="P43" s="527"/>
      <c r="Q43" s="527"/>
      <c r="R43" s="527"/>
      <c r="S43" s="537"/>
      <c r="T43" s="537"/>
      <c r="U43" s="537"/>
      <c r="V43" s="537"/>
      <c r="W43" s="538">
        <f t="shared" si="3"/>
        <v>0</v>
      </c>
      <c r="X43" s="538"/>
      <c r="Y43" s="538"/>
      <c r="Z43" s="538"/>
      <c r="AB43" s="537"/>
      <c r="AC43" s="537"/>
      <c r="AD43" s="537"/>
      <c r="AE43" s="537"/>
      <c r="AF43" s="538">
        <f t="shared" si="4"/>
        <v>0</v>
      </c>
      <c r="AG43" s="538"/>
      <c r="AH43" s="538"/>
      <c r="AI43" s="538"/>
      <c r="AJ43" s="15"/>
    </row>
    <row r="44" spans="2:36" ht="15" customHeight="1" x14ac:dyDescent="0.2">
      <c r="B44" s="14"/>
      <c r="C44" s="527" t="s">
        <v>220</v>
      </c>
      <c r="D44" s="527"/>
      <c r="E44" s="527"/>
      <c r="F44" s="527"/>
      <c r="G44" s="527"/>
      <c r="H44" s="527"/>
      <c r="I44" s="527"/>
      <c r="J44" s="527"/>
      <c r="K44" s="527"/>
      <c r="L44" s="527"/>
      <c r="M44" s="527"/>
      <c r="N44" s="527"/>
      <c r="O44" s="527"/>
      <c r="P44" s="527"/>
      <c r="Q44" s="527"/>
      <c r="R44" s="527"/>
      <c r="S44" s="530">
        <f>$L$17/$V$17</f>
        <v>0</v>
      </c>
      <c r="T44" s="530"/>
      <c r="U44" s="530"/>
      <c r="V44" s="530"/>
      <c r="W44" s="538">
        <f t="shared" si="3"/>
        <v>0</v>
      </c>
      <c r="X44" s="538"/>
      <c r="Y44" s="538"/>
      <c r="Z44" s="538"/>
      <c r="AB44" s="530">
        <f>$L$17/$V$17</f>
        <v>0</v>
      </c>
      <c r="AC44" s="530"/>
      <c r="AD44" s="530"/>
      <c r="AE44" s="530"/>
      <c r="AF44" s="538">
        <f t="shared" si="4"/>
        <v>0</v>
      </c>
      <c r="AG44" s="538"/>
      <c r="AH44" s="538"/>
      <c r="AI44" s="538"/>
      <c r="AJ44" s="15"/>
    </row>
    <row r="45" spans="2:36" ht="15" customHeight="1" x14ac:dyDescent="0.2">
      <c r="B45" s="14"/>
      <c r="C45" s="527" t="s">
        <v>221</v>
      </c>
      <c r="D45" s="527"/>
      <c r="E45" s="527"/>
      <c r="F45" s="527"/>
      <c r="G45" s="527"/>
      <c r="H45" s="527"/>
      <c r="I45" s="527"/>
      <c r="J45" s="527"/>
      <c r="K45" s="527"/>
      <c r="L45" s="527"/>
      <c r="M45" s="527"/>
      <c r="N45" s="527"/>
      <c r="O45" s="527"/>
      <c r="P45" s="527"/>
      <c r="Q45" s="527"/>
      <c r="R45" s="527"/>
      <c r="S45" s="530">
        <f>$AB$16/$V$17</f>
        <v>0</v>
      </c>
      <c r="T45" s="530"/>
      <c r="U45" s="530"/>
      <c r="V45" s="530"/>
      <c r="W45" s="538">
        <f t="shared" si="3"/>
        <v>0</v>
      </c>
      <c r="X45" s="538"/>
      <c r="Y45" s="538"/>
      <c r="Z45" s="538"/>
      <c r="AB45" s="530">
        <f>$AB$16/$V$17</f>
        <v>0</v>
      </c>
      <c r="AC45" s="530"/>
      <c r="AD45" s="530"/>
      <c r="AE45" s="530"/>
      <c r="AF45" s="538">
        <f t="shared" si="4"/>
        <v>0</v>
      </c>
      <c r="AG45" s="538"/>
      <c r="AH45" s="538"/>
      <c r="AI45" s="538"/>
      <c r="AJ45" s="15"/>
    </row>
    <row r="46" spans="2:36" ht="15" customHeight="1" x14ac:dyDescent="0.2">
      <c r="B46" s="14"/>
      <c r="C46" s="527" t="s">
        <v>222</v>
      </c>
      <c r="D46" s="527"/>
      <c r="E46" s="527"/>
      <c r="F46" s="527"/>
      <c r="G46" s="527"/>
      <c r="H46" s="527"/>
      <c r="I46" s="527"/>
      <c r="J46" s="527"/>
      <c r="K46" s="527"/>
      <c r="L46" s="527"/>
      <c r="M46" s="527"/>
      <c r="N46" s="527"/>
      <c r="O46" s="527"/>
      <c r="P46" s="527"/>
      <c r="Q46" s="527"/>
      <c r="R46" s="527"/>
      <c r="S46" s="530">
        <f>$AB$17/$V$17</f>
        <v>0</v>
      </c>
      <c r="T46" s="530"/>
      <c r="U46" s="530"/>
      <c r="V46" s="530"/>
      <c r="W46" s="538">
        <f t="shared" si="3"/>
        <v>0</v>
      </c>
      <c r="X46" s="538"/>
      <c r="Y46" s="538"/>
      <c r="Z46" s="538"/>
      <c r="AB46" s="530">
        <f>$AB$17/$V$17</f>
        <v>0</v>
      </c>
      <c r="AC46" s="530"/>
      <c r="AD46" s="530"/>
      <c r="AE46" s="530"/>
      <c r="AF46" s="538">
        <f t="shared" si="4"/>
        <v>0</v>
      </c>
      <c r="AG46" s="538"/>
      <c r="AH46" s="538"/>
      <c r="AI46" s="538"/>
      <c r="AJ46" s="15"/>
    </row>
    <row r="47" spans="2:36" ht="15" customHeight="1" x14ac:dyDescent="0.2">
      <c r="B47" s="14"/>
      <c r="C47" s="527" t="s">
        <v>223</v>
      </c>
      <c r="D47" s="527"/>
      <c r="E47" s="527"/>
      <c r="F47" s="527"/>
      <c r="G47" s="527"/>
      <c r="H47" s="527"/>
      <c r="I47" s="527"/>
      <c r="J47" s="527"/>
      <c r="K47" s="527"/>
      <c r="L47" s="527"/>
      <c r="M47" s="527"/>
      <c r="N47" s="527"/>
      <c r="O47" s="527"/>
      <c r="P47" s="527"/>
      <c r="Q47" s="527"/>
      <c r="R47" s="527"/>
      <c r="S47" s="530">
        <f>(SUM(S42:V46))*S39</f>
        <v>0</v>
      </c>
      <c r="T47" s="530"/>
      <c r="U47" s="530"/>
      <c r="V47" s="530"/>
      <c r="W47" s="538">
        <f t="shared" si="3"/>
        <v>0</v>
      </c>
      <c r="X47" s="538"/>
      <c r="Y47" s="538"/>
      <c r="Z47" s="538"/>
      <c r="AB47" s="530">
        <f>(SUM(AB42:AE46))*AB39</f>
        <v>0</v>
      </c>
      <c r="AC47" s="530"/>
      <c r="AD47" s="530"/>
      <c r="AE47" s="530"/>
      <c r="AF47" s="538">
        <f t="shared" si="4"/>
        <v>0</v>
      </c>
      <c r="AG47" s="538"/>
      <c r="AH47" s="538"/>
      <c r="AI47" s="538"/>
      <c r="AJ47" s="15"/>
    </row>
    <row r="48" spans="2:36" ht="15" customHeight="1" x14ac:dyDescent="0.2">
      <c r="B48" s="528" t="s">
        <v>224</v>
      </c>
      <c r="C48" s="448"/>
      <c r="D48" s="448"/>
      <c r="E48" s="448"/>
      <c r="F48" s="448"/>
      <c r="G48" s="448"/>
      <c r="H48" s="448"/>
      <c r="I48" s="448"/>
      <c r="J48" s="448"/>
      <c r="K48" s="448"/>
      <c r="L48" s="448"/>
      <c r="M48" s="448"/>
      <c r="N48" s="448"/>
      <c r="O48" s="448"/>
      <c r="P48" s="448"/>
      <c r="Q48" s="448"/>
      <c r="R48" s="448"/>
      <c r="S48" s="533">
        <f>SUM(S42:V47)</f>
        <v>0</v>
      </c>
      <c r="T48" s="533"/>
      <c r="U48" s="533"/>
      <c r="V48" s="533"/>
      <c r="W48" s="534">
        <f>SUM(W42:Z47)</f>
        <v>0</v>
      </c>
      <c r="X48" s="534"/>
      <c r="Y48" s="534"/>
      <c r="Z48" s="534"/>
      <c r="AA48" s="32"/>
      <c r="AB48" s="533">
        <f>SUM(AB42:AE47)</f>
        <v>0</v>
      </c>
      <c r="AC48" s="533"/>
      <c r="AD48" s="533"/>
      <c r="AE48" s="533"/>
      <c r="AF48" s="534">
        <f>SUM(AF42:AI47)</f>
        <v>0</v>
      </c>
      <c r="AG48" s="534"/>
      <c r="AH48" s="534"/>
      <c r="AI48" s="534"/>
      <c r="AJ48" s="15"/>
    </row>
    <row r="49" spans="2:56" ht="7.5" customHeight="1" x14ac:dyDescent="0.2">
      <c r="B49" s="14"/>
      <c r="S49" s="250"/>
      <c r="T49" s="250"/>
      <c r="U49" s="250"/>
      <c r="V49" s="250"/>
      <c r="W49" s="251"/>
      <c r="X49" s="251"/>
      <c r="Y49" s="251"/>
      <c r="Z49" s="251"/>
      <c r="AB49" s="250"/>
      <c r="AC49" s="250"/>
      <c r="AD49" s="250"/>
      <c r="AE49" s="250"/>
      <c r="AF49" s="251"/>
      <c r="AG49" s="251"/>
      <c r="AH49" s="251"/>
      <c r="AI49" s="251"/>
      <c r="AJ49" s="15"/>
    </row>
    <row r="50" spans="2:56" ht="15" customHeight="1" x14ac:dyDescent="0.2">
      <c r="B50" s="237"/>
      <c r="C50" s="32" t="s">
        <v>225</v>
      </c>
      <c r="D50" s="32"/>
      <c r="E50" s="32"/>
      <c r="F50" s="32"/>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15"/>
    </row>
    <row r="51" spans="2:56" ht="15" customHeight="1" x14ac:dyDescent="0.2">
      <c r="B51" s="14"/>
      <c r="C51" s="532" t="s">
        <v>226</v>
      </c>
      <c r="D51" s="532"/>
      <c r="E51" s="532"/>
      <c r="F51" s="532"/>
      <c r="G51" s="532"/>
      <c r="H51" s="532"/>
      <c r="I51" s="532"/>
      <c r="J51" s="532"/>
      <c r="K51" s="532"/>
      <c r="L51" s="532"/>
      <c r="M51" s="532"/>
      <c r="N51" s="532"/>
      <c r="O51" s="532"/>
      <c r="P51" s="532"/>
      <c r="Q51" s="532"/>
      <c r="R51" s="532"/>
      <c r="S51" s="537"/>
      <c r="T51" s="537"/>
      <c r="U51" s="537"/>
      <c r="V51" s="537"/>
      <c r="W51" s="536">
        <f>S51*$W$26</f>
        <v>0</v>
      </c>
      <c r="X51" s="536"/>
      <c r="Y51" s="536"/>
      <c r="Z51" s="536"/>
      <c r="AB51" s="537"/>
      <c r="AC51" s="537"/>
      <c r="AD51" s="537"/>
      <c r="AE51" s="537"/>
      <c r="AF51" s="536">
        <f t="shared" ref="AF51:AF56" si="5">AB51*$W$26</f>
        <v>0</v>
      </c>
      <c r="AG51" s="536"/>
      <c r="AH51" s="536"/>
      <c r="AI51" s="536"/>
      <c r="AJ51" s="15"/>
      <c r="AP51" s="520"/>
      <c r="AQ51" s="520"/>
      <c r="AR51" s="520"/>
      <c r="AS51" s="520"/>
      <c r="AT51" s="520"/>
      <c r="AU51" s="520"/>
      <c r="AV51" s="520"/>
      <c r="AW51" s="520"/>
      <c r="AX51" s="520"/>
      <c r="AY51" s="520"/>
      <c r="AZ51" s="520"/>
      <c r="BA51" s="520"/>
      <c r="BB51" s="520"/>
      <c r="BC51" s="520"/>
      <c r="BD51" s="520"/>
    </row>
    <row r="52" spans="2:56" ht="15" customHeight="1" x14ac:dyDescent="0.2">
      <c r="B52" s="14"/>
      <c r="C52" s="527" t="s">
        <v>227</v>
      </c>
      <c r="D52" s="527"/>
      <c r="E52" s="527"/>
      <c r="F52" s="527"/>
      <c r="G52" s="527"/>
      <c r="H52" s="527"/>
      <c r="I52" s="527"/>
      <c r="J52" s="527"/>
      <c r="K52" s="527"/>
      <c r="L52" s="527"/>
      <c r="M52" s="527"/>
      <c r="N52" s="527"/>
      <c r="O52" s="527"/>
      <c r="P52" s="527"/>
      <c r="Q52" s="527"/>
      <c r="R52" s="527"/>
      <c r="S52" s="537"/>
      <c r="T52" s="537"/>
      <c r="U52" s="537"/>
      <c r="V52" s="537"/>
      <c r="W52" s="538">
        <f t="shared" ref="W52:W56" si="6">S52*$W$26</f>
        <v>0</v>
      </c>
      <c r="X52" s="538"/>
      <c r="Y52" s="538"/>
      <c r="Z52" s="538"/>
      <c r="AB52" s="537"/>
      <c r="AC52" s="537"/>
      <c r="AD52" s="537"/>
      <c r="AE52" s="537"/>
      <c r="AF52" s="538">
        <f t="shared" si="5"/>
        <v>0</v>
      </c>
      <c r="AG52" s="538"/>
      <c r="AH52" s="538"/>
      <c r="AI52" s="538"/>
      <c r="AJ52" s="15"/>
      <c r="AP52" s="520"/>
      <c r="AQ52" s="520"/>
      <c r="AR52" s="520"/>
      <c r="AS52" s="520"/>
      <c r="AT52" s="520"/>
      <c r="AU52" s="520"/>
      <c r="AV52" s="520"/>
      <c r="AW52" s="520"/>
      <c r="AX52" s="520"/>
      <c r="AY52" s="520"/>
      <c r="AZ52" s="520"/>
      <c r="BA52" s="520"/>
      <c r="BB52" s="520"/>
      <c r="BC52" s="520"/>
      <c r="BD52" s="520"/>
    </row>
    <row r="53" spans="2:56" ht="15" customHeight="1" x14ac:dyDescent="0.2">
      <c r="B53" s="14"/>
      <c r="C53" s="527" t="s">
        <v>228</v>
      </c>
      <c r="D53" s="527"/>
      <c r="E53" s="527"/>
      <c r="F53" s="527"/>
      <c r="G53" s="527"/>
      <c r="H53" s="527"/>
      <c r="I53" s="527"/>
      <c r="J53" s="527"/>
      <c r="K53" s="527"/>
      <c r="L53" s="527"/>
      <c r="M53" s="527"/>
      <c r="N53" s="527"/>
      <c r="O53" s="527"/>
      <c r="P53" s="527"/>
      <c r="Q53" s="527"/>
      <c r="R53" s="527"/>
      <c r="S53" s="537"/>
      <c r="T53" s="537"/>
      <c r="U53" s="537"/>
      <c r="V53" s="537"/>
      <c r="W53" s="538">
        <f t="shared" si="6"/>
        <v>0</v>
      </c>
      <c r="X53" s="538"/>
      <c r="Y53" s="538"/>
      <c r="Z53" s="538"/>
      <c r="AB53" s="537"/>
      <c r="AC53" s="537"/>
      <c r="AD53" s="537"/>
      <c r="AE53" s="537"/>
      <c r="AF53" s="538">
        <f t="shared" si="5"/>
        <v>0</v>
      </c>
      <c r="AG53" s="538"/>
      <c r="AH53" s="538"/>
      <c r="AI53" s="538"/>
      <c r="AJ53" s="15"/>
      <c r="AP53" s="520"/>
      <c r="AQ53" s="520"/>
      <c r="AR53" s="520"/>
      <c r="AS53" s="520"/>
      <c r="AT53" s="520"/>
      <c r="AU53" s="520"/>
      <c r="AV53" s="520"/>
      <c r="AW53" s="520"/>
      <c r="AX53" s="520"/>
      <c r="AY53" s="520"/>
      <c r="AZ53" s="520"/>
      <c r="BA53" s="520"/>
      <c r="BB53" s="520"/>
      <c r="BC53" s="520"/>
      <c r="BD53" s="520"/>
    </row>
    <row r="54" spans="2:56" ht="15" customHeight="1" x14ac:dyDescent="0.2">
      <c r="B54" s="14"/>
      <c r="C54" s="527" t="s">
        <v>229</v>
      </c>
      <c r="D54" s="527"/>
      <c r="E54" s="527"/>
      <c r="F54" s="527"/>
      <c r="G54" s="527"/>
      <c r="H54" s="527"/>
      <c r="I54" s="527"/>
      <c r="J54" s="527"/>
      <c r="K54" s="527"/>
      <c r="L54" s="527"/>
      <c r="M54" s="527"/>
      <c r="N54" s="527"/>
      <c r="O54" s="527"/>
      <c r="P54" s="527"/>
      <c r="Q54" s="527"/>
      <c r="R54" s="527"/>
      <c r="S54" s="537"/>
      <c r="T54" s="537"/>
      <c r="U54" s="537"/>
      <c r="V54" s="537"/>
      <c r="W54" s="538">
        <f t="shared" si="6"/>
        <v>0</v>
      </c>
      <c r="X54" s="538"/>
      <c r="Y54" s="538"/>
      <c r="Z54" s="538"/>
      <c r="AB54" s="537"/>
      <c r="AC54" s="537"/>
      <c r="AD54" s="537"/>
      <c r="AE54" s="537"/>
      <c r="AF54" s="538">
        <f t="shared" si="5"/>
        <v>0</v>
      </c>
      <c r="AG54" s="538"/>
      <c r="AH54" s="538"/>
      <c r="AI54" s="538"/>
      <c r="AJ54" s="15"/>
      <c r="AP54" s="520"/>
      <c r="AQ54" s="520"/>
      <c r="AR54" s="520"/>
      <c r="AS54" s="520"/>
      <c r="AT54" s="520"/>
      <c r="AU54" s="520"/>
      <c r="AV54" s="520"/>
      <c r="AW54" s="520"/>
      <c r="AX54" s="520"/>
      <c r="AY54" s="520"/>
      <c r="AZ54" s="520"/>
      <c r="BA54" s="520"/>
      <c r="BB54" s="520"/>
      <c r="BC54" s="520"/>
      <c r="BD54" s="520"/>
    </row>
    <row r="55" spans="2:56" ht="15" customHeight="1" x14ac:dyDescent="0.2">
      <c r="B55" s="14"/>
      <c r="C55" s="527" t="s">
        <v>230</v>
      </c>
      <c r="D55" s="527"/>
      <c r="E55" s="527"/>
      <c r="F55" s="527"/>
      <c r="G55" s="527"/>
      <c r="H55" s="527"/>
      <c r="I55" s="527"/>
      <c r="J55" s="527"/>
      <c r="K55" s="527"/>
      <c r="L55" s="527"/>
      <c r="M55" s="527"/>
      <c r="N55" s="527"/>
      <c r="O55" s="527"/>
      <c r="P55" s="527"/>
      <c r="Q55" s="527"/>
      <c r="R55" s="527"/>
      <c r="S55" s="537"/>
      <c r="T55" s="537"/>
      <c r="U55" s="537"/>
      <c r="V55" s="537"/>
      <c r="W55" s="538">
        <f t="shared" si="6"/>
        <v>0</v>
      </c>
      <c r="X55" s="538"/>
      <c r="Y55" s="538"/>
      <c r="Z55" s="538"/>
      <c r="AB55" s="537"/>
      <c r="AC55" s="537"/>
      <c r="AD55" s="537"/>
      <c r="AE55" s="537"/>
      <c r="AF55" s="538">
        <f t="shared" si="5"/>
        <v>0</v>
      </c>
      <c r="AG55" s="538"/>
      <c r="AH55" s="538"/>
      <c r="AI55" s="538"/>
      <c r="AJ55" s="15"/>
    </row>
    <row r="56" spans="2:56" ht="15" customHeight="1" x14ac:dyDescent="0.2">
      <c r="B56" s="14"/>
      <c r="C56" s="527" t="s">
        <v>254</v>
      </c>
      <c r="D56" s="527"/>
      <c r="E56" s="527"/>
      <c r="F56" s="527"/>
      <c r="G56" s="527"/>
      <c r="H56" s="527"/>
      <c r="I56" s="527"/>
      <c r="J56" s="527"/>
      <c r="K56" s="527"/>
      <c r="L56" s="527"/>
      <c r="M56" s="527"/>
      <c r="N56" s="527"/>
      <c r="O56" s="527"/>
      <c r="P56" s="527"/>
      <c r="Q56" s="527"/>
      <c r="R56" s="527"/>
      <c r="S56" s="537"/>
      <c r="T56" s="537"/>
      <c r="U56" s="537"/>
      <c r="V56" s="537"/>
      <c r="W56" s="538">
        <f t="shared" si="6"/>
        <v>0</v>
      </c>
      <c r="X56" s="538"/>
      <c r="Y56" s="538"/>
      <c r="Z56" s="538"/>
      <c r="AB56" s="537"/>
      <c r="AC56" s="537"/>
      <c r="AD56" s="537"/>
      <c r="AE56" s="537"/>
      <c r="AF56" s="538">
        <f t="shared" si="5"/>
        <v>0</v>
      </c>
      <c r="AG56" s="538"/>
      <c r="AH56" s="538"/>
      <c r="AI56" s="538"/>
      <c r="AJ56" s="15"/>
    </row>
    <row r="57" spans="2:56" ht="15" customHeight="1" x14ac:dyDescent="0.2">
      <c r="B57" s="528" t="s">
        <v>232</v>
      </c>
      <c r="C57" s="448"/>
      <c r="D57" s="448"/>
      <c r="E57" s="448"/>
      <c r="F57" s="448"/>
      <c r="G57" s="448"/>
      <c r="H57" s="448"/>
      <c r="I57" s="448"/>
      <c r="J57" s="448"/>
      <c r="K57" s="448"/>
      <c r="L57" s="448"/>
      <c r="M57" s="448"/>
      <c r="N57" s="448"/>
      <c r="O57" s="448"/>
      <c r="P57" s="448"/>
      <c r="Q57" s="448"/>
      <c r="R57" s="448"/>
      <c r="S57" s="533">
        <f>SUM(S51:V56)</f>
        <v>0</v>
      </c>
      <c r="T57" s="533"/>
      <c r="U57" s="533"/>
      <c r="V57" s="533"/>
      <c r="W57" s="534">
        <f>SUM(W51:Z56)</f>
        <v>0</v>
      </c>
      <c r="X57" s="534"/>
      <c r="Y57" s="534"/>
      <c r="Z57" s="534"/>
      <c r="AA57" s="32"/>
      <c r="AB57" s="533">
        <f>SUM(AB51:AE56)</f>
        <v>0</v>
      </c>
      <c r="AC57" s="533"/>
      <c r="AD57" s="533"/>
      <c r="AE57" s="533"/>
      <c r="AF57" s="534">
        <f>SUM(AF51:AI56)</f>
        <v>0</v>
      </c>
      <c r="AG57" s="534"/>
      <c r="AH57" s="534"/>
      <c r="AI57" s="534"/>
      <c r="AJ57" s="15"/>
      <c r="AP57" s="520"/>
      <c r="AQ57" s="520"/>
      <c r="AR57" s="520"/>
      <c r="AS57" s="520"/>
      <c r="AT57" s="520"/>
      <c r="AU57" s="520"/>
      <c r="AV57" s="520"/>
      <c r="AW57" s="520"/>
      <c r="AX57" s="520"/>
      <c r="AY57" s="520"/>
      <c r="AZ57" s="520"/>
      <c r="BA57" s="520"/>
      <c r="BB57" s="520"/>
      <c r="BC57" s="520"/>
      <c r="BD57" s="520"/>
    </row>
    <row r="58" spans="2:56" ht="7.5" customHeight="1" x14ac:dyDescent="0.2">
      <c r="B58" s="14"/>
      <c r="AJ58" s="15"/>
    </row>
    <row r="59" spans="2:56" ht="15" customHeight="1" x14ac:dyDescent="0.2">
      <c r="B59" s="237"/>
      <c r="C59" s="32" t="s">
        <v>233</v>
      </c>
      <c r="D59" s="32"/>
      <c r="E59" s="32"/>
      <c r="F59" s="32"/>
      <c r="G59" s="32"/>
      <c r="H59" s="32"/>
      <c r="I59" s="32"/>
      <c r="J59" s="3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15"/>
    </row>
    <row r="60" spans="2:56" ht="15" customHeight="1" x14ac:dyDescent="0.2">
      <c r="B60" s="14"/>
      <c r="C60" s="532" t="s">
        <v>234</v>
      </c>
      <c r="D60" s="532"/>
      <c r="E60" s="532"/>
      <c r="F60" s="532"/>
      <c r="G60" s="532"/>
      <c r="H60" s="532"/>
      <c r="I60" s="532"/>
      <c r="J60" s="532"/>
      <c r="K60" s="532"/>
      <c r="L60" s="532"/>
      <c r="M60" s="532"/>
      <c r="N60" s="532"/>
      <c r="O60" s="532"/>
      <c r="P60" s="532"/>
      <c r="Q60" s="532"/>
      <c r="R60" s="532"/>
      <c r="S60" s="539"/>
      <c r="T60" s="539"/>
      <c r="U60" s="539"/>
      <c r="V60" s="539"/>
      <c r="W60" s="536">
        <f t="shared" ref="W60:W68" si="7">S60*$W$26</f>
        <v>0</v>
      </c>
      <c r="X60" s="536"/>
      <c r="Y60" s="536"/>
      <c r="Z60" s="536"/>
      <c r="AB60" s="539"/>
      <c r="AC60" s="539"/>
      <c r="AD60" s="539"/>
      <c r="AE60" s="539"/>
      <c r="AF60" s="536">
        <f t="shared" ref="AF60:AF68" si="8">AB60*$W$26</f>
        <v>0</v>
      </c>
      <c r="AG60" s="536"/>
      <c r="AH60" s="536"/>
      <c r="AI60" s="536"/>
      <c r="AJ60" s="15"/>
    </row>
    <row r="61" spans="2:56" ht="15" customHeight="1" x14ac:dyDescent="0.2">
      <c r="B61" s="14"/>
      <c r="C61" s="527" t="s">
        <v>235</v>
      </c>
      <c r="D61" s="527"/>
      <c r="E61" s="527"/>
      <c r="F61" s="527"/>
      <c r="G61" s="527"/>
      <c r="H61" s="527"/>
      <c r="I61" s="527"/>
      <c r="J61" s="527"/>
      <c r="K61" s="527"/>
      <c r="L61" s="527"/>
      <c r="M61" s="527"/>
      <c r="N61" s="527"/>
      <c r="O61" s="527"/>
      <c r="P61" s="527"/>
      <c r="Q61" s="527"/>
      <c r="R61" s="527"/>
      <c r="S61" s="537"/>
      <c r="T61" s="537"/>
      <c r="U61" s="537"/>
      <c r="V61" s="537"/>
      <c r="W61" s="538">
        <f t="shared" si="7"/>
        <v>0</v>
      </c>
      <c r="X61" s="538"/>
      <c r="Y61" s="538"/>
      <c r="Z61" s="538"/>
      <c r="AB61" s="537"/>
      <c r="AC61" s="537"/>
      <c r="AD61" s="537"/>
      <c r="AE61" s="537"/>
      <c r="AF61" s="538">
        <f t="shared" si="8"/>
        <v>0</v>
      </c>
      <c r="AG61" s="538"/>
      <c r="AH61" s="538"/>
      <c r="AI61" s="538"/>
      <c r="AJ61" s="15"/>
    </row>
    <row r="62" spans="2:56" ht="15" customHeight="1" x14ac:dyDescent="0.2">
      <c r="B62" s="14"/>
      <c r="C62" s="527" t="s">
        <v>236</v>
      </c>
      <c r="D62" s="527"/>
      <c r="E62" s="527"/>
      <c r="F62" s="527"/>
      <c r="G62" s="527"/>
      <c r="H62" s="527"/>
      <c r="I62" s="527"/>
      <c r="J62" s="527"/>
      <c r="K62" s="527"/>
      <c r="L62" s="527"/>
      <c r="M62" s="527"/>
      <c r="N62" s="527"/>
      <c r="O62" s="527"/>
      <c r="P62" s="527"/>
      <c r="Q62" s="527"/>
      <c r="R62" s="527"/>
      <c r="S62" s="537"/>
      <c r="T62" s="537"/>
      <c r="U62" s="537"/>
      <c r="V62" s="537"/>
      <c r="W62" s="538">
        <f t="shared" si="7"/>
        <v>0</v>
      </c>
      <c r="X62" s="538"/>
      <c r="Y62" s="538"/>
      <c r="Z62" s="538"/>
      <c r="AB62" s="537"/>
      <c r="AC62" s="537"/>
      <c r="AD62" s="537"/>
      <c r="AE62" s="537"/>
      <c r="AF62" s="538">
        <f t="shared" si="8"/>
        <v>0</v>
      </c>
      <c r="AG62" s="538"/>
      <c r="AH62" s="538"/>
      <c r="AI62" s="538"/>
      <c r="AJ62" s="15"/>
    </row>
    <row r="63" spans="2:56" ht="15" customHeight="1" x14ac:dyDescent="0.2">
      <c r="B63" s="14"/>
      <c r="C63" s="527" t="s">
        <v>237</v>
      </c>
      <c r="D63" s="527"/>
      <c r="E63" s="527"/>
      <c r="F63" s="527"/>
      <c r="G63" s="527"/>
      <c r="H63" s="527"/>
      <c r="I63" s="527"/>
      <c r="J63" s="527"/>
      <c r="K63" s="527"/>
      <c r="L63" s="527"/>
      <c r="M63" s="527"/>
      <c r="N63" s="527"/>
      <c r="O63" s="527"/>
      <c r="P63" s="527"/>
      <c r="Q63" s="527"/>
      <c r="R63" s="527"/>
      <c r="S63" s="537"/>
      <c r="T63" s="537"/>
      <c r="U63" s="537"/>
      <c r="V63" s="537"/>
      <c r="W63" s="538">
        <f t="shared" si="7"/>
        <v>0</v>
      </c>
      <c r="X63" s="538"/>
      <c r="Y63" s="538"/>
      <c r="Z63" s="538"/>
      <c r="AB63" s="537"/>
      <c r="AC63" s="537"/>
      <c r="AD63" s="537"/>
      <c r="AE63" s="537"/>
      <c r="AF63" s="538">
        <f t="shared" si="8"/>
        <v>0</v>
      </c>
      <c r="AG63" s="538"/>
      <c r="AH63" s="538"/>
      <c r="AI63" s="538"/>
      <c r="AJ63" s="15"/>
    </row>
    <row r="64" spans="2:56" ht="15" customHeight="1" x14ac:dyDescent="0.2">
      <c r="B64" s="14"/>
      <c r="C64" s="527" t="s">
        <v>238</v>
      </c>
      <c r="D64" s="527"/>
      <c r="E64" s="527"/>
      <c r="F64" s="527"/>
      <c r="G64" s="527"/>
      <c r="H64" s="527"/>
      <c r="I64" s="527"/>
      <c r="J64" s="527"/>
      <c r="K64" s="527"/>
      <c r="L64" s="527"/>
      <c r="M64" s="527"/>
      <c r="N64" s="527"/>
      <c r="O64" s="527"/>
      <c r="P64" s="527"/>
      <c r="Q64" s="527"/>
      <c r="R64" s="527"/>
      <c r="S64" s="537"/>
      <c r="T64" s="537"/>
      <c r="U64" s="537"/>
      <c r="V64" s="537"/>
      <c r="W64" s="538">
        <f t="shared" si="7"/>
        <v>0</v>
      </c>
      <c r="X64" s="538"/>
      <c r="Y64" s="538"/>
      <c r="Z64" s="538"/>
      <c r="AB64" s="537"/>
      <c r="AC64" s="537"/>
      <c r="AD64" s="537"/>
      <c r="AE64" s="537"/>
      <c r="AF64" s="538">
        <f t="shared" si="8"/>
        <v>0</v>
      </c>
      <c r="AG64" s="538"/>
      <c r="AH64" s="538"/>
      <c r="AI64" s="538"/>
      <c r="AJ64" s="15"/>
    </row>
    <row r="65" spans="2:36" ht="15" customHeight="1" x14ac:dyDescent="0.2">
      <c r="B65" s="14"/>
      <c r="C65" s="527" t="s">
        <v>239</v>
      </c>
      <c r="D65" s="527"/>
      <c r="E65" s="527"/>
      <c r="F65" s="527"/>
      <c r="G65" s="527"/>
      <c r="H65" s="527"/>
      <c r="I65" s="527"/>
      <c r="J65" s="527"/>
      <c r="K65" s="527"/>
      <c r="L65" s="527"/>
      <c r="M65" s="527"/>
      <c r="N65" s="527"/>
      <c r="O65" s="527"/>
      <c r="P65" s="527"/>
      <c r="Q65" s="527"/>
      <c r="R65" s="527"/>
      <c r="S65" s="537"/>
      <c r="T65" s="537"/>
      <c r="U65" s="537"/>
      <c r="V65" s="537"/>
      <c r="W65" s="538">
        <f t="shared" si="7"/>
        <v>0</v>
      </c>
      <c r="X65" s="538"/>
      <c r="Y65" s="538"/>
      <c r="Z65" s="538"/>
      <c r="AB65" s="537"/>
      <c r="AC65" s="537"/>
      <c r="AD65" s="537"/>
      <c r="AE65" s="537"/>
      <c r="AF65" s="538">
        <f t="shared" si="8"/>
        <v>0</v>
      </c>
      <c r="AG65" s="538"/>
      <c r="AH65" s="538"/>
      <c r="AI65" s="538"/>
      <c r="AJ65" s="15"/>
    </row>
    <row r="66" spans="2:36" ht="15" customHeight="1" x14ac:dyDescent="0.2">
      <c r="B66" s="14"/>
      <c r="C66" s="527" t="s">
        <v>240</v>
      </c>
      <c r="D66" s="527"/>
      <c r="E66" s="527"/>
      <c r="F66" s="527"/>
      <c r="G66" s="527"/>
      <c r="H66" s="527"/>
      <c r="I66" s="527"/>
      <c r="J66" s="527"/>
      <c r="K66" s="527"/>
      <c r="L66" s="527"/>
      <c r="M66" s="527"/>
      <c r="N66" s="527"/>
      <c r="O66" s="527"/>
      <c r="P66" s="527"/>
      <c r="Q66" s="527"/>
      <c r="R66" s="527"/>
      <c r="S66" s="537"/>
      <c r="T66" s="537"/>
      <c r="U66" s="537"/>
      <c r="V66" s="537"/>
      <c r="W66" s="538">
        <f t="shared" si="7"/>
        <v>0</v>
      </c>
      <c r="X66" s="538"/>
      <c r="Y66" s="538"/>
      <c r="Z66" s="538"/>
      <c r="AB66" s="537"/>
      <c r="AC66" s="537"/>
      <c r="AD66" s="537"/>
      <c r="AE66" s="537"/>
      <c r="AF66" s="538">
        <f t="shared" si="8"/>
        <v>0</v>
      </c>
      <c r="AG66" s="538"/>
      <c r="AH66" s="538"/>
      <c r="AI66" s="538"/>
      <c r="AJ66" s="15"/>
    </row>
    <row r="67" spans="2:36" ht="15" customHeight="1" x14ac:dyDescent="0.2">
      <c r="B67" s="14"/>
      <c r="C67" s="527" t="s">
        <v>241</v>
      </c>
      <c r="D67" s="527"/>
      <c r="E67" s="527"/>
      <c r="F67" s="527"/>
      <c r="G67" s="527"/>
      <c r="H67" s="527"/>
      <c r="I67" s="527"/>
      <c r="J67" s="527"/>
      <c r="K67" s="527"/>
      <c r="L67" s="527"/>
      <c r="M67" s="527"/>
      <c r="N67" s="527"/>
      <c r="O67" s="527"/>
      <c r="P67" s="527"/>
      <c r="Q67" s="527"/>
      <c r="R67" s="527"/>
      <c r="S67" s="537"/>
      <c r="T67" s="537"/>
      <c r="U67" s="537"/>
      <c r="V67" s="537"/>
      <c r="W67" s="538">
        <f t="shared" si="7"/>
        <v>0</v>
      </c>
      <c r="X67" s="538"/>
      <c r="Y67" s="538"/>
      <c r="Z67" s="538"/>
      <c r="AB67" s="537"/>
      <c r="AC67" s="537"/>
      <c r="AD67" s="537"/>
      <c r="AE67" s="537"/>
      <c r="AF67" s="538">
        <f t="shared" si="8"/>
        <v>0</v>
      </c>
      <c r="AG67" s="538"/>
      <c r="AH67" s="538"/>
      <c r="AI67" s="538"/>
      <c r="AJ67" s="15"/>
    </row>
    <row r="68" spans="2:36" ht="15" customHeight="1" x14ac:dyDescent="0.2">
      <c r="B68" s="14"/>
      <c r="C68" s="527" t="s">
        <v>242</v>
      </c>
      <c r="D68" s="527"/>
      <c r="E68" s="527"/>
      <c r="F68" s="527"/>
      <c r="G68" s="527"/>
      <c r="H68" s="527"/>
      <c r="I68" s="527"/>
      <c r="J68" s="527"/>
      <c r="K68" s="527"/>
      <c r="L68" s="527"/>
      <c r="M68" s="527"/>
      <c r="N68" s="527"/>
      <c r="O68" s="527"/>
      <c r="P68" s="527"/>
      <c r="Q68" s="527"/>
      <c r="R68" s="527"/>
      <c r="S68" s="537"/>
      <c r="T68" s="537"/>
      <c r="U68" s="537"/>
      <c r="V68" s="537"/>
      <c r="W68" s="538">
        <f t="shared" si="7"/>
        <v>0</v>
      </c>
      <c r="X68" s="538"/>
      <c r="Y68" s="538"/>
      <c r="Z68" s="538"/>
      <c r="AB68" s="537"/>
      <c r="AC68" s="537"/>
      <c r="AD68" s="537"/>
      <c r="AE68" s="537"/>
      <c r="AF68" s="538">
        <f t="shared" si="8"/>
        <v>0</v>
      </c>
      <c r="AG68" s="538"/>
      <c r="AH68" s="538"/>
      <c r="AI68" s="538"/>
      <c r="AJ68" s="15"/>
    </row>
    <row r="69" spans="2:36" ht="15" customHeight="1" x14ac:dyDescent="0.2">
      <c r="B69" s="528" t="s">
        <v>243</v>
      </c>
      <c r="C69" s="448"/>
      <c r="D69" s="448"/>
      <c r="E69" s="448"/>
      <c r="F69" s="448"/>
      <c r="G69" s="448"/>
      <c r="H69" s="448"/>
      <c r="I69" s="448"/>
      <c r="J69" s="448"/>
      <c r="K69" s="448"/>
      <c r="L69" s="448"/>
      <c r="M69" s="448"/>
      <c r="N69" s="448"/>
      <c r="O69" s="448"/>
      <c r="P69" s="448"/>
      <c r="Q69" s="448"/>
      <c r="R69" s="448"/>
      <c r="S69" s="533">
        <f>SUM(S60:V68)</f>
        <v>0</v>
      </c>
      <c r="T69" s="533"/>
      <c r="U69" s="533"/>
      <c r="V69" s="533"/>
      <c r="W69" s="534">
        <f>SUM(W60:Z68)</f>
        <v>0</v>
      </c>
      <c r="X69" s="534"/>
      <c r="Y69" s="534"/>
      <c r="Z69" s="534"/>
      <c r="AA69" s="32"/>
      <c r="AB69" s="533">
        <f>SUM(AB60:AE68)</f>
        <v>0</v>
      </c>
      <c r="AC69" s="533"/>
      <c r="AD69" s="533"/>
      <c r="AE69" s="533"/>
      <c r="AF69" s="534">
        <f>SUM(AF60:AI68)</f>
        <v>0</v>
      </c>
      <c r="AG69" s="534"/>
      <c r="AH69" s="534"/>
      <c r="AI69" s="534"/>
      <c r="AJ69" s="15"/>
    </row>
    <row r="70" spans="2:36" ht="7.5" customHeight="1" x14ac:dyDescent="0.2">
      <c r="B70" s="14"/>
      <c r="AJ70" s="15"/>
    </row>
    <row r="71" spans="2:36" ht="15" customHeight="1" x14ac:dyDescent="0.2">
      <c r="B71" s="237"/>
      <c r="C71" s="32" t="s">
        <v>244</v>
      </c>
      <c r="D71" s="32"/>
      <c r="E71" s="32"/>
      <c r="F71" s="32"/>
      <c r="G71" s="32"/>
      <c r="H71" s="32"/>
      <c r="I71" s="32"/>
      <c r="J71" s="32"/>
      <c r="K71" s="32"/>
      <c r="L71" s="32"/>
      <c r="M71" s="32"/>
      <c r="N71" s="32"/>
      <c r="O71" s="32"/>
      <c r="P71" s="32"/>
      <c r="Q71" s="32"/>
      <c r="R71" s="32"/>
      <c r="S71" s="533">
        <f>S26+S39+S48+S57+S69</f>
        <v>1</v>
      </c>
      <c r="T71" s="533"/>
      <c r="U71" s="533"/>
      <c r="V71" s="533"/>
      <c r="W71" s="534">
        <f>W26+W39+W48+W57+W69</f>
        <v>0</v>
      </c>
      <c r="X71" s="534"/>
      <c r="Y71" s="534"/>
      <c r="Z71" s="534"/>
      <c r="AA71" s="32"/>
      <c r="AB71" s="533">
        <f>AB26+AB39+AB48+AB57+AB69</f>
        <v>1</v>
      </c>
      <c r="AC71" s="533"/>
      <c r="AD71" s="533"/>
      <c r="AE71" s="533"/>
      <c r="AF71" s="534">
        <f>AF26+AF39+AF48+AF57+AF69</f>
        <v>0</v>
      </c>
      <c r="AG71" s="534"/>
      <c r="AH71" s="534"/>
      <c r="AI71" s="534"/>
      <c r="AJ71" s="15"/>
    </row>
    <row r="72" spans="2:36" ht="15" customHeight="1" x14ac:dyDescent="0.2">
      <c r="B72" s="521" t="s">
        <v>245</v>
      </c>
      <c r="C72" s="440"/>
      <c r="D72" s="440"/>
      <c r="E72" s="440"/>
      <c r="F72" s="440"/>
      <c r="G72" s="440"/>
      <c r="H72" s="440"/>
      <c r="I72" s="440"/>
      <c r="J72" s="440"/>
      <c r="K72" s="440"/>
      <c r="L72" s="440"/>
      <c r="M72" s="440"/>
      <c r="N72" s="440"/>
      <c r="O72" s="440"/>
      <c r="P72" s="440"/>
      <c r="Q72" s="440"/>
      <c r="R72" s="440"/>
      <c r="S72" s="543"/>
      <c r="T72" s="543"/>
      <c r="U72" s="543"/>
      <c r="V72" s="543"/>
      <c r="W72" s="542">
        <f>S72*$W$71</f>
        <v>0</v>
      </c>
      <c r="X72" s="542"/>
      <c r="Y72" s="542"/>
      <c r="Z72" s="542"/>
      <c r="AB72" s="543"/>
      <c r="AC72" s="543"/>
      <c r="AD72" s="543"/>
      <c r="AE72" s="543"/>
      <c r="AF72" s="542">
        <f>AB72*$W$71</f>
        <v>0</v>
      </c>
      <c r="AG72" s="542"/>
      <c r="AH72" s="542"/>
      <c r="AI72" s="542"/>
      <c r="AJ72" s="15"/>
    </row>
    <row r="73" spans="2:36" ht="7.5" customHeight="1" x14ac:dyDescent="0.2">
      <c r="B73" s="14"/>
      <c r="AJ73" s="15"/>
    </row>
    <row r="74" spans="2:36" ht="15" customHeight="1" x14ac:dyDescent="0.2">
      <c r="B74" s="521" t="s">
        <v>246</v>
      </c>
      <c r="C74" s="440"/>
      <c r="D74" s="440"/>
      <c r="E74" s="440"/>
      <c r="F74" s="440"/>
      <c r="G74" s="440"/>
      <c r="H74" s="440"/>
      <c r="I74" s="440"/>
      <c r="J74" s="440"/>
      <c r="K74" s="440"/>
      <c r="L74" s="440"/>
      <c r="M74" s="440"/>
      <c r="N74" s="440"/>
      <c r="O74" s="440"/>
      <c r="P74" s="440"/>
      <c r="Q74" s="440"/>
      <c r="R74" s="440"/>
      <c r="S74" s="522"/>
      <c r="T74" s="522"/>
      <c r="U74" s="522"/>
      <c r="V74" s="522"/>
      <c r="W74" s="522"/>
      <c r="X74" s="522"/>
      <c r="Y74" s="522"/>
      <c r="Z74" s="522"/>
      <c r="AB74" s="544">
        <f>1-S74</f>
        <v>1</v>
      </c>
      <c r="AC74" s="544"/>
      <c r="AD74" s="544"/>
      <c r="AE74" s="544"/>
      <c r="AF74" s="544"/>
      <c r="AG74" s="544"/>
      <c r="AH74" s="544"/>
      <c r="AI74" s="544"/>
      <c r="AJ74" s="15"/>
    </row>
    <row r="75" spans="2:36" ht="15" customHeight="1" x14ac:dyDescent="0.2">
      <c r="B75" s="521"/>
      <c r="C75" s="440"/>
      <c r="D75" s="440"/>
      <c r="E75" s="440"/>
      <c r="F75" s="440"/>
      <c r="G75" s="440"/>
      <c r="H75" s="440"/>
      <c r="I75" s="440"/>
      <c r="J75" s="440"/>
      <c r="K75" s="440"/>
      <c r="L75" s="440"/>
      <c r="M75" s="440"/>
      <c r="N75" s="440"/>
      <c r="O75" s="440"/>
      <c r="P75" s="440"/>
      <c r="Q75" s="440"/>
      <c r="R75" s="440"/>
      <c r="S75" s="522"/>
      <c r="T75" s="522"/>
      <c r="U75" s="522"/>
      <c r="V75" s="522"/>
      <c r="W75" s="522"/>
      <c r="X75" s="522"/>
      <c r="Y75" s="522"/>
      <c r="Z75" s="522"/>
      <c r="AB75" s="544"/>
      <c r="AC75" s="544"/>
      <c r="AD75" s="544"/>
      <c r="AE75" s="544"/>
      <c r="AF75" s="544"/>
      <c r="AG75" s="544"/>
      <c r="AH75" s="544"/>
      <c r="AI75" s="544"/>
      <c r="AJ75" s="15"/>
    </row>
    <row r="76" spans="2:36" ht="15" customHeight="1" x14ac:dyDescent="0.2">
      <c r="B76" s="528" t="s">
        <v>247</v>
      </c>
      <c r="C76" s="448"/>
      <c r="D76" s="448"/>
      <c r="E76" s="448"/>
      <c r="F76" s="448"/>
      <c r="G76" s="448"/>
      <c r="H76" s="448"/>
      <c r="I76" s="448"/>
      <c r="J76" s="448"/>
      <c r="K76" s="448"/>
      <c r="L76" s="448"/>
      <c r="M76" s="448"/>
      <c r="N76" s="448"/>
      <c r="O76" s="448"/>
      <c r="P76" s="448"/>
      <c r="Q76" s="448"/>
      <c r="R76" s="448"/>
      <c r="S76" s="523">
        <f>ROUND(((W71+W72)*S74)+((AF71+AF72)*AB74),2)</f>
        <v>0</v>
      </c>
      <c r="T76" s="523"/>
      <c r="U76" s="523"/>
      <c r="V76" s="523"/>
      <c r="W76" s="523"/>
      <c r="X76" s="523"/>
      <c r="Y76" s="523"/>
      <c r="Z76" s="523"/>
      <c r="AA76" s="523"/>
      <c r="AB76" s="523"/>
      <c r="AC76" s="523"/>
      <c r="AD76" s="523"/>
      <c r="AE76" s="523"/>
      <c r="AF76" s="523"/>
      <c r="AG76" s="523"/>
      <c r="AH76" s="523"/>
      <c r="AI76" s="523"/>
      <c r="AJ76" s="15"/>
    </row>
    <row r="77" spans="2:36" ht="15" customHeight="1" thickBot="1" x14ac:dyDescent="0.25">
      <c r="B77" s="549"/>
      <c r="C77" s="550"/>
      <c r="D77" s="550"/>
      <c r="E77" s="550"/>
      <c r="F77" s="550"/>
      <c r="G77" s="550"/>
      <c r="H77" s="550"/>
      <c r="I77" s="550"/>
      <c r="J77" s="550"/>
      <c r="K77" s="550"/>
      <c r="L77" s="550"/>
      <c r="M77" s="550"/>
      <c r="N77" s="550"/>
      <c r="O77" s="550"/>
      <c r="P77" s="550"/>
      <c r="Q77" s="550"/>
      <c r="R77" s="550"/>
      <c r="S77" s="551"/>
      <c r="T77" s="551"/>
      <c r="U77" s="551"/>
      <c r="V77" s="551"/>
      <c r="W77" s="551"/>
      <c r="X77" s="551"/>
      <c r="Y77" s="551"/>
      <c r="Z77" s="551"/>
      <c r="AA77" s="551"/>
      <c r="AB77" s="551"/>
      <c r="AC77" s="551"/>
      <c r="AD77" s="551"/>
      <c r="AE77" s="551"/>
      <c r="AF77" s="551"/>
      <c r="AG77" s="551"/>
      <c r="AH77" s="551"/>
      <c r="AI77" s="551"/>
      <c r="AJ77" s="15"/>
    </row>
    <row r="78" spans="2:36" ht="7.5" customHeight="1" thickTop="1" x14ac:dyDescent="0.2">
      <c r="B78" s="14"/>
      <c r="AJ78" s="15"/>
    </row>
    <row r="79" spans="2:36" ht="15" customHeight="1" x14ac:dyDescent="0.2">
      <c r="B79" s="431" t="s">
        <v>248</v>
      </c>
      <c r="C79" s="432"/>
      <c r="D79" s="432"/>
      <c r="E79" s="432"/>
      <c r="F79" s="432"/>
      <c r="G79" s="432"/>
      <c r="H79" s="432"/>
      <c r="I79" s="432"/>
      <c r="J79" s="432"/>
      <c r="K79" s="432"/>
      <c r="L79" s="432"/>
      <c r="M79" s="432"/>
      <c r="N79" s="432"/>
      <c r="O79" s="432"/>
      <c r="P79" s="432"/>
      <c r="Q79" s="432"/>
      <c r="R79" s="432"/>
      <c r="S79" s="548" t="s">
        <v>249</v>
      </c>
      <c r="T79" s="548"/>
      <c r="U79" s="548"/>
      <c r="V79" s="548"/>
      <c r="W79" s="548"/>
      <c r="X79" s="548"/>
      <c r="Y79" s="548"/>
      <c r="Z79" s="548"/>
      <c r="AB79" s="548" t="s">
        <v>250</v>
      </c>
      <c r="AC79" s="548"/>
      <c r="AD79" s="548"/>
      <c r="AE79" s="548"/>
      <c r="AF79" s="548"/>
      <c r="AG79" s="548"/>
      <c r="AH79" s="548"/>
      <c r="AI79" s="548"/>
      <c r="AJ79" s="15"/>
    </row>
    <row r="80" spans="2:36" ht="15" customHeight="1" x14ac:dyDescent="0.2">
      <c r="B80" s="431"/>
      <c r="C80" s="432"/>
      <c r="D80" s="432"/>
      <c r="E80" s="432"/>
      <c r="F80" s="432"/>
      <c r="G80" s="432"/>
      <c r="H80" s="432"/>
      <c r="I80" s="432"/>
      <c r="J80" s="432"/>
      <c r="K80" s="432"/>
      <c r="L80" s="432"/>
      <c r="M80" s="432"/>
      <c r="N80" s="432"/>
      <c r="O80" s="432"/>
      <c r="P80" s="432"/>
      <c r="Q80" s="432"/>
      <c r="R80" s="432"/>
      <c r="S80" s="548"/>
      <c r="T80" s="548"/>
      <c r="U80" s="548"/>
      <c r="V80" s="548"/>
      <c r="W80" s="548"/>
      <c r="X80" s="548"/>
      <c r="Y80" s="548"/>
      <c r="Z80" s="548"/>
      <c r="AB80" s="548"/>
      <c r="AC80" s="548"/>
      <c r="AD80" s="548"/>
      <c r="AE80" s="548"/>
      <c r="AF80" s="548"/>
      <c r="AG80" s="548"/>
      <c r="AH80" s="548"/>
      <c r="AI80" s="548"/>
      <c r="AJ80" s="15"/>
    </row>
    <row r="81" spans="2:36" ht="15" customHeight="1" x14ac:dyDescent="0.2">
      <c r="B81" s="521" t="s">
        <v>251</v>
      </c>
      <c r="C81" s="440"/>
      <c r="D81" s="440"/>
      <c r="E81" s="440"/>
      <c r="F81" s="440"/>
      <c r="G81" s="440"/>
      <c r="H81" s="440"/>
      <c r="I81" s="440"/>
      <c r="J81" s="440"/>
      <c r="K81" s="440"/>
      <c r="L81" s="440"/>
      <c r="M81" s="440"/>
      <c r="N81" s="440"/>
      <c r="O81" s="440"/>
      <c r="P81" s="440"/>
      <c r="Q81" s="440"/>
      <c r="R81" s="440"/>
      <c r="S81" s="522"/>
      <c r="T81" s="522"/>
      <c r="U81" s="522"/>
      <c r="V81" s="522"/>
      <c r="W81" s="522"/>
      <c r="X81" s="522"/>
      <c r="Y81" s="522"/>
      <c r="Z81" s="522"/>
      <c r="AB81" s="523">
        <f>($S$76+($S$76*$S$81))</f>
        <v>0</v>
      </c>
      <c r="AC81" s="524"/>
      <c r="AD81" s="524"/>
      <c r="AE81" s="524"/>
      <c r="AF81" s="524"/>
      <c r="AG81" s="524"/>
      <c r="AH81" s="524"/>
      <c r="AI81" s="524"/>
      <c r="AJ81" s="15"/>
    </row>
    <row r="82" spans="2:36" ht="15" customHeight="1" x14ac:dyDescent="0.2">
      <c r="B82" s="521"/>
      <c r="C82" s="440"/>
      <c r="D82" s="440"/>
      <c r="E82" s="440"/>
      <c r="F82" s="440"/>
      <c r="G82" s="440"/>
      <c r="H82" s="440"/>
      <c r="I82" s="440"/>
      <c r="J82" s="440"/>
      <c r="K82" s="440"/>
      <c r="L82" s="440"/>
      <c r="M82" s="440"/>
      <c r="N82" s="440"/>
      <c r="O82" s="440"/>
      <c r="P82" s="440"/>
      <c r="Q82" s="440"/>
      <c r="R82" s="440"/>
      <c r="S82" s="522"/>
      <c r="T82" s="522"/>
      <c r="U82" s="522"/>
      <c r="V82" s="522"/>
      <c r="W82" s="522"/>
      <c r="X82" s="522"/>
      <c r="Y82" s="522"/>
      <c r="Z82" s="522"/>
      <c r="AB82" s="524"/>
      <c r="AC82" s="524"/>
      <c r="AD82" s="524"/>
      <c r="AE82" s="524"/>
      <c r="AF82" s="524"/>
      <c r="AG82" s="524"/>
      <c r="AH82" s="524"/>
      <c r="AI82" s="524"/>
      <c r="AJ82" s="15"/>
    </row>
    <row r="83" spans="2:36" ht="15" customHeight="1" x14ac:dyDescent="0.2">
      <c r="B83" s="521" t="s">
        <v>252</v>
      </c>
      <c r="C83" s="440"/>
      <c r="D83" s="440"/>
      <c r="E83" s="440"/>
      <c r="F83" s="440"/>
      <c r="G83" s="440"/>
      <c r="H83" s="440"/>
      <c r="I83" s="440"/>
      <c r="J83" s="440"/>
      <c r="K83" s="440"/>
      <c r="L83" s="440"/>
      <c r="M83" s="440"/>
      <c r="N83" s="440"/>
      <c r="O83" s="440"/>
      <c r="P83" s="440"/>
      <c r="Q83" s="440"/>
      <c r="R83" s="440"/>
      <c r="S83" s="522"/>
      <c r="T83" s="522"/>
      <c r="U83" s="522"/>
      <c r="V83" s="522"/>
      <c r="W83" s="522"/>
      <c r="X83" s="522"/>
      <c r="Y83" s="522"/>
      <c r="Z83" s="522"/>
      <c r="AB83" s="523">
        <f>($S$76+($S$76*$S$83))</f>
        <v>0</v>
      </c>
      <c r="AC83" s="524"/>
      <c r="AD83" s="524"/>
      <c r="AE83" s="524"/>
      <c r="AF83" s="524"/>
      <c r="AG83" s="524"/>
      <c r="AH83" s="524"/>
      <c r="AI83" s="524"/>
      <c r="AJ83" s="15"/>
    </row>
    <row r="84" spans="2:36" ht="15" customHeight="1" x14ac:dyDescent="0.2">
      <c r="B84" s="521"/>
      <c r="C84" s="440"/>
      <c r="D84" s="440"/>
      <c r="E84" s="440"/>
      <c r="F84" s="440"/>
      <c r="G84" s="440"/>
      <c r="H84" s="440"/>
      <c r="I84" s="440"/>
      <c r="J84" s="440"/>
      <c r="K84" s="440"/>
      <c r="L84" s="440"/>
      <c r="M84" s="440"/>
      <c r="N84" s="440"/>
      <c r="O84" s="440"/>
      <c r="P84" s="440"/>
      <c r="Q84" s="440"/>
      <c r="R84" s="440"/>
      <c r="S84" s="522"/>
      <c r="T84" s="522"/>
      <c r="U84" s="522"/>
      <c r="V84" s="522"/>
      <c r="W84" s="522"/>
      <c r="X84" s="522"/>
      <c r="Y84" s="522"/>
      <c r="Z84" s="522"/>
      <c r="AB84" s="524"/>
      <c r="AC84" s="524"/>
      <c r="AD84" s="524"/>
      <c r="AE84" s="524"/>
      <c r="AF84" s="524"/>
      <c r="AG84" s="524"/>
      <c r="AH84" s="524"/>
      <c r="AI84" s="524"/>
      <c r="AJ84" s="15"/>
    </row>
    <row r="85" spans="2:36" ht="7.5" customHeight="1" x14ac:dyDescent="0.2">
      <c r="B85" s="241"/>
      <c r="C85" s="234"/>
      <c r="D85" s="234"/>
      <c r="E85" s="234"/>
      <c r="F85" s="234"/>
      <c r="G85" s="234"/>
      <c r="H85" s="234"/>
      <c r="I85" s="234"/>
      <c r="J85" s="234"/>
      <c r="K85" s="234"/>
      <c r="L85" s="234"/>
      <c r="M85" s="234"/>
      <c r="N85" s="234"/>
      <c r="O85" s="234"/>
      <c r="P85" s="234"/>
      <c r="Q85" s="234"/>
      <c r="R85" s="234"/>
      <c r="S85" s="234"/>
      <c r="T85" s="234"/>
      <c r="U85" s="234"/>
      <c r="V85" s="234"/>
      <c r="W85" s="234"/>
      <c r="X85" s="234"/>
      <c r="Y85" s="234"/>
      <c r="Z85" s="234"/>
      <c r="AA85" s="234"/>
      <c r="AB85" s="234"/>
      <c r="AC85" s="234"/>
      <c r="AD85" s="234"/>
      <c r="AE85" s="234"/>
      <c r="AF85" s="234"/>
      <c r="AG85" s="234"/>
      <c r="AH85" s="234"/>
      <c r="AI85" s="234"/>
      <c r="AJ85" s="245"/>
    </row>
    <row r="86" spans="2:36" ht="15" customHeight="1" x14ac:dyDescent="0.2"/>
    <row r="87" spans="2:36" ht="15" customHeight="1" x14ac:dyDescent="0.2"/>
    <row r="88" spans="2:36" ht="15" customHeight="1" x14ac:dyDescent="0.2">
      <c r="C88" s="20"/>
      <c r="D88" s="20"/>
      <c r="E88" s="20"/>
      <c r="F88" s="20"/>
      <c r="G88" s="20"/>
      <c r="H88" s="20"/>
      <c r="I88" s="20"/>
      <c r="J88" s="20"/>
      <c r="K88" s="20"/>
      <c r="L88" s="20"/>
      <c r="M88" s="20"/>
      <c r="N88" s="20"/>
      <c r="O88" s="252"/>
      <c r="P88" s="252"/>
      <c r="Q88" s="252"/>
      <c r="R88" s="252"/>
      <c r="S88" s="252"/>
      <c r="T88" s="252"/>
    </row>
    <row r="89" spans="2:36" ht="15" customHeight="1" x14ac:dyDescent="0.2">
      <c r="C89" s="20"/>
      <c r="D89" s="20"/>
      <c r="E89" s="20"/>
      <c r="F89" s="20"/>
      <c r="G89" s="20"/>
      <c r="H89" s="20"/>
      <c r="I89" s="20"/>
      <c r="J89" s="20"/>
      <c r="K89" s="20"/>
      <c r="L89" s="20"/>
      <c r="M89" s="20"/>
      <c r="N89" s="20"/>
      <c r="O89" s="252"/>
      <c r="P89" s="252"/>
      <c r="Q89" s="252"/>
      <c r="R89" s="252"/>
      <c r="S89" s="252"/>
      <c r="T89" s="252"/>
    </row>
    <row r="90" spans="2:36" ht="15" customHeight="1" x14ac:dyDescent="0.2">
      <c r="C90" s="20"/>
      <c r="D90" s="20"/>
      <c r="E90" s="20"/>
      <c r="F90" s="20"/>
      <c r="G90" s="20"/>
      <c r="H90" s="20"/>
      <c r="I90" s="20"/>
      <c r="J90" s="20"/>
      <c r="K90" s="20"/>
      <c r="L90" s="20"/>
      <c r="M90" s="20"/>
      <c r="N90" s="20"/>
      <c r="O90" s="252"/>
      <c r="P90" s="252"/>
      <c r="Q90" s="252"/>
      <c r="R90" s="252"/>
      <c r="S90" s="252"/>
      <c r="T90" s="252"/>
    </row>
    <row r="91" spans="2:36" ht="15" customHeight="1" x14ac:dyDescent="0.2">
      <c r="C91" s="20"/>
      <c r="D91" s="20"/>
      <c r="E91" s="20"/>
      <c r="F91" s="20"/>
      <c r="G91" s="20"/>
      <c r="H91" s="20"/>
      <c r="I91" s="20"/>
      <c r="J91" s="20"/>
      <c r="K91" s="20"/>
      <c r="L91" s="20"/>
      <c r="M91" s="20"/>
      <c r="N91" s="20"/>
      <c r="O91" s="252"/>
      <c r="P91" s="252"/>
      <c r="Q91" s="252"/>
      <c r="R91" s="252"/>
      <c r="S91" s="252"/>
      <c r="T91" s="252"/>
    </row>
    <row r="92" spans="2:36" ht="15" customHeight="1" x14ac:dyDescent="0.2">
      <c r="C92" s="20"/>
      <c r="D92" s="20"/>
      <c r="E92" s="20"/>
      <c r="F92" s="20"/>
      <c r="G92" s="20"/>
      <c r="H92" s="20"/>
      <c r="I92" s="20"/>
      <c r="J92" s="20"/>
      <c r="K92" s="20"/>
      <c r="L92" s="20"/>
      <c r="M92" s="20"/>
      <c r="N92" s="20"/>
      <c r="O92" s="252"/>
      <c r="P92" s="252"/>
      <c r="Q92" s="252"/>
      <c r="R92" s="252"/>
      <c r="S92" s="252"/>
      <c r="T92" s="252"/>
      <c r="V92" s="253"/>
      <c r="W92" s="253"/>
      <c r="X92" s="253"/>
      <c r="Y92" s="253"/>
      <c r="Z92" s="253"/>
      <c r="AA92" s="253"/>
      <c r="AB92" s="253"/>
    </row>
    <row r="93" spans="2:36" ht="15" customHeight="1" x14ac:dyDescent="0.2">
      <c r="C93" s="20"/>
      <c r="D93" s="20"/>
      <c r="E93" s="20"/>
      <c r="F93" s="20"/>
      <c r="G93" s="20"/>
      <c r="H93" s="20"/>
      <c r="I93" s="20"/>
      <c r="J93" s="20"/>
      <c r="K93" s="20"/>
      <c r="L93" s="20"/>
      <c r="M93" s="20"/>
      <c r="N93" s="20"/>
      <c r="O93" s="252"/>
      <c r="P93" s="252"/>
      <c r="Q93" s="252"/>
      <c r="R93" s="252"/>
      <c r="S93" s="252"/>
      <c r="T93" s="252"/>
      <c r="V93" s="253"/>
      <c r="W93" s="253"/>
      <c r="X93" s="253"/>
      <c r="Y93" s="253"/>
      <c r="Z93" s="253"/>
      <c r="AA93" s="253"/>
      <c r="AB93" s="253"/>
    </row>
    <row r="94" spans="2:36" ht="18.75" customHeight="1" x14ac:dyDescent="0.2"/>
    <row r="95" spans="2:36" ht="15" customHeight="1" x14ac:dyDescent="0.2">
      <c r="C95" s="254"/>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row>
    <row r="96" spans="2:36" ht="15" customHeight="1" x14ac:dyDescent="0.2">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row>
    <row r="97" spans="3:28" ht="15" customHeight="1" x14ac:dyDescent="0.2">
      <c r="C97" s="254"/>
      <c r="D97" s="254"/>
      <c r="E97" s="254"/>
      <c r="F97" s="254"/>
      <c r="G97" s="254"/>
      <c r="H97" s="254"/>
      <c r="I97" s="254"/>
      <c r="J97" s="254"/>
      <c r="K97" s="254"/>
      <c r="L97" s="254"/>
      <c r="M97" s="254"/>
      <c r="N97" s="254"/>
      <c r="O97" s="254"/>
      <c r="P97" s="254"/>
      <c r="Q97" s="254"/>
      <c r="R97" s="254"/>
      <c r="S97" s="254"/>
      <c r="T97" s="254"/>
      <c r="U97" s="254"/>
      <c r="V97" s="254"/>
      <c r="W97" s="254"/>
      <c r="X97" s="254"/>
      <c r="Y97" s="254"/>
      <c r="Z97" s="254"/>
      <c r="AA97" s="254"/>
      <c r="AB97" s="254"/>
    </row>
    <row r="98" spans="3:28" ht="15" customHeight="1" x14ac:dyDescent="0.2">
      <c r="C98" s="20"/>
      <c r="D98" s="20"/>
      <c r="E98" s="20"/>
      <c r="F98" s="20"/>
      <c r="G98" s="20"/>
      <c r="H98" s="20"/>
      <c r="I98" s="20"/>
      <c r="J98" s="20"/>
      <c r="K98" s="20"/>
      <c r="L98" s="20"/>
      <c r="M98" s="20"/>
      <c r="N98" s="20"/>
      <c r="O98" s="20"/>
      <c r="P98" s="20"/>
      <c r="Q98" s="20"/>
      <c r="R98" s="20"/>
      <c r="S98" s="20"/>
      <c r="T98" s="20"/>
      <c r="U98" s="20"/>
      <c r="V98" s="255"/>
      <c r="W98" s="255"/>
      <c r="X98" s="255"/>
      <c r="Y98" s="255"/>
      <c r="Z98" s="255"/>
      <c r="AA98" s="255"/>
      <c r="AB98" s="255"/>
    </row>
    <row r="99" spans="3:28" ht="15" customHeight="1" x14ac:dyDescent="0.2">
      <c r="C99" s="20"/>
      <c r="D99" s="20"/>
      <c r="E99" s="20"/>
      <c r="F99" s="20"/>
      <c r="G99" s="20"/>
      <c r="H99" s="20"/>
      <c r="I99" s="20"/>
      <c r="J99" s="20"/>
      <c r="K99" s="20"/>
      <c r="L99" s="20"/>
      <c r="M99" s="20"/>
      <c r="N99" s="20"/>
      <c r="O99" s="20"/>
      <c r="P99" s="20"/>
      <c r="Q99" s="20"/>
      <c r="R99" s="20"/>
      <c r="S99" s="20"/>
      <c r="T99" s="20"/>
      <c r="U99" s="20"/>
      <c r="V99" s="255"/>
      <c r="W99" s="255"/>
      <c r="X99" s="255"/>
      <c r="Y99" s="255"/>
      <c r="Z99" s="255"/>
      <c r="AA99" s="255"/>
      <c r="AB99" s="255"/>
    </row>
    <row r="100" spans="3:28" ht="15" customHeight="1" x14ac:dyDescent="0.2">
      <c r="C100" s="20"/>
      <c r="D100" s="20"/>
      <c r="E100" s="20"/>
      <c r="F100" s="20"/>
      <c r="G100" s="20"/>
      <c r="H100" s="20"/>
      <c r="I100" s="20"/>
      <c r="J100" s="20"/>
      <c r="K100" s="20"/>
      <c r="L100" s="20"/>
      <c r="M100" s="20"/>
      <c r="N100" s="20"/>
      <c r="O100" s="20"/>
      <c r="P100" s="20"/>
      <c r="Q100" s="20"/>
      <c r="R100" s="20"/>
      <c r="S100" s="20"/>
      <c r="T100" s="20"/>
      <c r="U100" s="20"/>
      <c r="V100" s="255"/>
      <c r="W100" s="255"/>
      <c r="X100" s="255"/>
      <c r="Y100" s="255"/>
      <c r="Z100" s="255"/>
      <c r="AA100" s="255"/>
      <c r="AB100" s="255"/>
    </row>
    <row r="101" spans="3:28" ht="15" customHeight="1" x14ac:dyDescent="0.2">
      <c r="C101" s="20"/>
      <c r="D101" s="20"/>
      <c r="E101" s="20"/>
      <c r="F101" s="20"/>
      <c r="G101" s="20"/>
      <c r="H101" s="20"/>
      <c r="I101" s="20"/>
      <c r="J101" s="20"/>
      <c r="K101" s="20"/>
      <c r="L101" s="20"/>
      <c r="M101" s="20"/>
      <c r="N101" s="20"/>
      <c r="O101" s="20"/>
      <c r="P101" s="20"/>
      <c r="Q101" s="20"/>
      <c r="R101" s="20"/>
      <c r="S101" s="20"/>
      <c r="T101" s="20"/>
      <c r="U101" s="20"/>
      <c r="V101" s="255"/>
      <c r="W101" s="255"/>
      <c r="X101" s="255"/>
      <c r="Y101" s="255"/>
      <c r="Z101" s="255"/>
      <c r="AA101" s="255"/>
      <c r="AB101" s="255"/>
    </row>
    <row r="102" spans="3:28" ht="15" customHeight="1" x14ac:dyDescent="0.2">
      <c r="C102" s="20"/>
      <c r="D102" s="20"/>
      <c r="E102" s="20"/>
      <c r="F102" s="20"/>
      <c r="G102" s="20"/>
      <c r="H102" s="20"/>
      <c r="I102" s="20"/>
      <c r="J102" s="20"/>
      <c r="K102" s="20"/>
      <c r="L102" s="20"/>
      <c r="M102" s="20"/>
      <c r="N102" s="20"/>
      <c r="O102" s="20"/>
      <c r="P102" s="20"/>
      <c r="Q102" s="20"/>
      <c r="R102" s="20"/>
      <c r="S102" s="20"/>
      <c r="T102" s="20"/>
      <c r="U102" s="20"/>
      <c r="V102" s="255"/>
      <c r="W102" s="255"/>
      <c r="X102" s="255"/>
      <c r="Y102" s="255"/>
      <c r="Z102" s="255"/>
      <c r="AA102" s="255"/>
      <c r="AB102" s="255"/>
    </row>
    <row r="103" spans="3:28" ht="15" customHeight="1" x14ac:dyDescent="0.2">
      <c r="C103" s="20"/>
      <c r="D103" s="20"/>
      <c r="E103" s="20"/>
      <c r="F103" s="20"/>
      <c r="G103" s="20"/>
      <c r="H103" s="20"/>
      <c r="I103" s="20"/>
      <c r="J103" s="20"/>
      <c r="K103" s="20"/>
      <c r="L103" s="20"/>
      <c r="M103" s="20"/>
      <c r="N103" s="20"/>
      <c r="O103" s="20"/>
      <c r="P103" s="20"/>
      <c r="Q103" s="20"/>
      <c r="R103" s="20"/>
      <c r="S103" s="20"/>
      <c r="T103" s="20"/>
      <c r="U103" s="20"/>
      <c r="V103" s="255"/>
      <c r="W103" s="255"/>
      <c r="X103" s="255"/>
      <c r="Y103" s="255"/>
      <c r="Z103" s="255"/>
      <c r="AA103" s="255"/>
      <c r="AB103" s="255"/>
    </row>
    <row r="104" spans="3:28" ht="15" customHeight="1" x14ac:dyDescent="0.2">
      <c r="C104" s="254"/>
      <c r="D104" s="254"/>
      <c r="E104" s="254"/>
      <c r="F104" s="254"/>
      <c r="G104" s="254"/>
      <c r="H104" s="254"/>
      <c r="I104" s="254"/>
      <c r="J104" s="254"/>
      <c r="K104" s="254"/>
      <c r="L104" s="254"/>
      <c r="M104" s="254"/>
      <c r="N104" s="254"/>
      <c r="O104" s="254"/>
      <c r="P104" s="254"/>
      <c r="Q104" s="254"/>
      <c r="R104" s="254"/>
      <c r="S104" s="254"/>
      <c r="T104" s="254"/>
      <c r="U104" s="254"/>
      <c r="V104" s="255"/>
      <c r="W104" s="255"/>
      <c r="X104" s="255"/>
      <c r="Y104" s="255"/>
      <c r="Z104" s="255"/>
      <c r="AA104" s="255"/>
      <c r="AB104" s="255"/>
    </row>
    <row r="105" spans="3:28" ht="15" customHeight="1" x14ac:dyDescent="0.2">
      <c r="C105" s="254"/>
      <c r="D105" s="254"/>
      <c r="E105" s="254"/>
      <c r="F105" s="254"/>
      <c r="G105" s="254"/>
      <c r="H105" s="254"/>
      <c r="I105" s="254"/>
      <c r="J105" s="254"/>
      <c r="K105" s="254"/>
      <c r="L105" s="254"/>
      <c r="M105" s="254"/>
      <c r="N105" s="254"/>
      <c r="O105" s="254"/>
      <c r="P105" s="254"/>
      <c r="Q105" s="254"/>
      <c r="R105" s="254"/>
      <c r="S105" s="254"/>
      <c r="T105" s="254"/>
      <c r="U105" s="254"/>
      <c r="V105" s="255"/>
      <c r="W105" s="255"/>
      <c r="X105" s="255"/>
      <c r="Y105" s="255"/>
      <c r="Z105" s="255"/>
      <c r="AA105" s="255"/>
      <c r="AB105" s="255"/>
    </row>
    <row r="106" spans="3:28" ht="15" customHeight="1" x14ac:dyDescent="0.2">
      <c r="C106" s="254"/>
      <c r="D106" s="254"/>
      <c r="E106" s="254"/>
      <c r="F106" s="254"/>
      <c r="G106" s="254"/>
      <c r="H106" s="254"/>
      <c r="I106" s="254"/>
      <c r="J106" s="254"/>
      <c r="K106" s="254"/>
      <c r="L106" s="254"/>
      <c r="M106" s="254"/>
      <c r="N106" s="254"/>
      <c r="O106" s="254"/>
      <c r="P106" s="254"/>
      <c r="Q106" s="254"/>
      <c r="R106" s="254"/>
      <c r="S106" s="254"/>
      <c r="T106" s="254"/>
      <c r="U106" s="254"/>
      <c r="V106" s="255"/>
      <c r="W106" s="255"/>
      <c r="X106" s="255"/>
      <c r="Y106" s="255"/>
      <c r="Z106" s="255"/>
      <c r="AA106" s="255"/>
      <c r="AB106" s="255"/>
    </row>
    <row r="107" spans="3:28" ht="15" customHeight="1" x14ac:dyDescent="0.2">
      <c r="C107" s="254"/>
      <c r="D107" s="254"/>
      <c r="E107" s="254"/>
      <c r="F107" s="254"/>
      <c r="G107" s="254"/>
      <c r="H107" s="254"/>
      <c r="I107" s="254"/>
      <c r="J107" s="254"/>
      <c r="K107" s="254"/>
      <c r="L107" s="254"/>
      <c r="M107" s="254"/>
      <c r="N107" s="254"/>
      <c r="O107" s="254"/>
      <c r="P107" s="254"/>
      <c r="Q107" s="254"/>
      <c r="R107" s="254"/>
      <c r="S107" s="254"/>
      <c r="T107" s="254"/>
      <c r="U107" s="254"/>
      <c r="V107" s="255"/>
      <c r="W107" s="255"/>
      <c r="X107" s="255"/>
      <c r="Y107" s="255"/>
      <c r="Z107" s="255"/>
      <c r="AA107" s="255"/>
      <c r="AB107" s="255"/>
    </row>
    <row r="108" spans="3:28" ht="18.75" customHeight="1" x14ac:dyDescent="0.2">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3:28" ht="15" customHeight="1" x14ac:dyDescent="0.2">
      <c r="C109" s="254"/>
      <c r="D109" s="254"/>
      <c r="E109" s="254"/>
      <c r="F109" s="254"/>
      <c r="G109" s="254"/>
      <c r="H109" s="254"/>
      <c r="I109" s="254"/>
      <c r="J109" s="254"/>
      <c r="K109" s="254"/>
      <c r="L109" s="254"/>
      <c r="M109" s="254"/>
      <c r="N109" s="254"/>
      <c r="O109" s="254"/>
      <c r="P109" s="254"/>
      <c r="Q109" s="254"/>
      <c r="R109" s="254"/>
      <c r="S109" s="254"/>
      <c r="T109" s="254"/>
      <c r="U109" s="254"/>
      <c r="V109" s="254"/>
      <c r="W109" s="254"/>
      <c r="X109" s="254"/>
      <c r="Y109" s="254"/>
      <c r="Z109" s="254"/>
      <c r="AA109" s="254"/>
      <c r="AB109" s="254"/>
    </row>
    <row r="110" spans="3:28" ht="15" customHeight="1" x14ac:dyDescent="0.2">
      <c r="C110" s="254"/>
      <c r="D110" s="254"/>
      <c r="E110" s="254"/>
      <c r="F110" s="254"/>
      <c r="G110" s="254"/>
      <c r="H110" s="254"/>
      <c r="I110" s="254"/>
      <c r="J110" s="254"/>
      <c r="K110" s="254"/>
      <c r="L110" s="254"/>
      <c r="M110" s="254"/>
      <c r="N110" s="254"/>
      <c r="O110" s="254"/>
      <c r="P110" s="254"/>
      <c r="Q110" s="254"/>
      <c r="R110" s="254"/>
      <c r="S110" s="254"/>
      <c r="T110" s="254"/>
      <c r="U110" s="254"/>
      <c r="V110" s="254"/>
      <c r="W110" s="254"/>
      <c r="X110" s="254"/>
      <c r="Y110" s="254"/>
      <c r="Z110" s="254"/>
      <c r="AA110" s="254"/>
      <c r="AB110" s="254"/>
    </row>
    <row r="111" spans="3:28" ht="15" customHeight="1" x14ac:dyDescent="0.2">
      <c r="C111" s="254"/>
      <c r="D111" s="254"/>
      <c r="E111" s="254"/>
      <c r="F111" s="254"/>
      <c r="G111" s="254"/>
      <c r="H111" s="254"/>
      <c r="I111" s="254"/>
      <c r="J111" s="254"/>
      <c r="K111" s="254"/>
      <c r="L111" s="254"/>
      <c r="M111" s="254"/>
      <c r="N111" s="254"/>
      <c r="O111" s="254"/>
      <c r="P111" s="254"/>
      <c r="Q111" s="254"/>
      <c r="R111" s="254"/>
      <c r="S111" s="254"/>
      <c r="T111" s="254"/>
      <c r="U111" s="254"/>
      <c r="V111" s="254"/>
      <c r="W111" s="254"/>
      <c r="X111" s="254"/>
      <c r="Y111" s="254"/>
      <c r="Z111" s="254"/>
      <c r="AA111" s="254"/>
      <c r="AB111" s="254"/>
    </row>
    <row r="112" spans="3:28" ht="15" customHeight="1" x14ac:dyDescent="0.2">
      <c r="C112" s="20"/>
      <c r="D112" s="20"/>
      <c r="E112" s="20"/>
      <c r="F112" s="20"/>
      <c r="G112" s="20"/>
      <c r="H112" s="20"/>
      <c r="I112" s="20"/>
      <c r="J112" s="20"/>
      <c r="K112" s="20"/>
      <c r="L112" s="20"/>
      <c r="M112" s="20"/>
      <c r="N112" s="20"/>
      <c r="O112" s="20"/>
      <c r="P112" s="20"/>
      <c r="Q112" s="20"/>
      <c r="R112" s="20"/>
      <c r="S112" s="20"/>
      <c r="T112" s="20"/>
      <c r="U112" s="20"/>
      <c r="V112" s="21"/>
      <c r="W112" s="21"/>
      <c r="X112" s="21"/>
      <c r="Y112" s="21"/>
      <c r="Z112" s="21"/>
      <c r="AA112" s="21"/>
      <c r="AB112" s="21"/>
    </row>
    <row r="113" spans="3:28" ht="15" customHeight="1" x14ac:dyDescent="0.2">
      <c r="C113" s="20"/>
      <c r="D113" s="20"/>
      <c r="E113" s="20"/>
      <c r="F113" s="20"/>
      <c r="G113" s="20"/>
      <c r="H113" s="20"/>
      <c r="I113" s="20"/>
      <c r="J113" s="20"/>
      <c r="K113" s="20"/>
      <c r="L113" s="20"/>
      <c r="M113" s="20"/>
      <c r="N113" s="20"/>
      <c r="O113" s="20"/>
      <c r="P113" s="20"/>
      <c r="Q113" s="20"/>
      <c r="R113" s="20"/>
      <c r="S113" s="20"/>
      <c r="T113" s="20"/>
      <c r="U113" s="20"/>
      <c r="V113" s="21"/>
      <c r="W113" s="21"/>
      <c r="X113" s="21"/>
      <c r="Y113" s="21"/>
      <c r="Z113" s="21"/>
      <c r="AA113" s="21"/>
      <c r="AB113" s="21"/>
    </row>
    <row r="114" spans="3:28" ht="15" customHeight="1" x14ac:dyDescent="0.2">
      <c r="C114" s="20"/>
      <c r="D114" s="20"/>
      <c r="E114" s="20"/>
      <c r="F114" s="20"/>
      <c r="G114" s="20"/>
      <c r="H114" s="20"/>
      <c r="I114" s="20"/>
      <c r="J114" s="20"/>
      <c r="K114" s="20"/>
      <c r="L114" s="20"/>
      <c r="M114" s="20"/>
      <c r="N114" s="20"/>
      <c r="O114" s="20"/>
      <c r="P114" s="20"/>
      <c r="Q114" s="20"/>
      <c r="R114" s="20"/>
      <c r="S114" s="20"/>
      <c r="T114" s="20"/>
      <c r="U114" s="20"/>
      <c r="V114" s="21"/>
      <c r="W114" s="21"/>
      <c r="X114" s="21"/>
      <c r="Y114" s="21"/>
      <c r="Z114" s="21"/>
      <c r="AA114" s="21"/>
      <c r="AB114" s="21"/>
    </row>
    <row r="115" spans="3:28" ht="15" customHeight="1" x14ac:dyDescent="0.2">
      <c r="C115" s="20"/>
      <c r="D115" s="20"/>
      <c r="E115" s="20"/>
      <c r="F115" s="20"/>
      <c r="G115" s="20"/>
      <c r="H115" s="20"/>
      <c r="I115" s="20"/>
      <c r="J115" s="20"/>
      <c r="K115" s="20"/>
      <c r="L115" s="20"/>
      <c r="M115" s="20"/>
      <c r="N115" s="20"/>
      <c r="O115" s="20"/>
      <c r="P115" s="20"/>
      <c r="Q115" s="20"/>
      <c r="R115" s="20"/>
      <c r="S115" s="20"/>
      <c r="T115" s="20"/>
      <c r="U115" s="20"/>
      <c r="V115" s="21"/>
      <c r="W115" s="21"/>
      <c r="X115" s="21"/>
      <c r="Y115" s="21"/>
      <c r="Z115" s="21"/>
      <c r="AA115" s="21"/>
      <c r="AB115" s="21"/>
    </row>
    <row r="116" spans="3:28" ht="15" customHeight="1" x14ac:dyDescent="0.2">
      <c r="C116" s="20"/>
      <c r="D116" s="20"/>
      <c r="E116" s="20"/>
      <c r="F116" s="20"/>
      <c r="G116" s="20"/>
      <c r="H116" s="20"/>
      <c r="I116" s="20"/>
      <c r="J116" s="20"/>
      <c r="K116" s="20"/>
      <c r="L116" s="20"/>
      <c r="M116" s="20"/>
      <c r="N116" s="20"/>
      <c r="O116" s="20"/>
      <c r="P116" s="20"/>
      <c r="Q116" s="20"/>
      <c r="R116" s="20"/>
      <c r="S116" s="20"/>
      <c r="T116" s="20"/>
      <c r="U116" s="20"/>
      <c r="V116" s="21"/>
      <c r="W116" s="21"/>
      <c r="X116" s="21"/>
      <c r="Y116" s="21"/>
      <c r="Z116" s="21"/>
      <c r="AA116" s="21"/>
      <c r="AB116" s="21"/>
    </row>
    <row r="117" spans="3:28" ht="15" customHeight="1" x14ac:dyDescent="0.2">
      <c r="C117" s="20"/>
      <c r="D117" s="20"/>
      <c r="E117" s="20"/>
      <c r="F117" s="20"/>
      <c r="G117" s="20"/>
      <c r="H117" s="20"/>
      <c r="I117" s="20"/>
      <c r="J117" s="20"/>
      <c r="K117" s="20"/>
      <c r="L117" s="20"/>
      <c r="M117" s="20"/>
      <c r="N117" s="20"/>
      <c r="O117" s="20"/>
      <c r="P117" s="20"/>
      <c r="Q117" s="20"/>
      <c r="R117" s="20"/>
      <c r="S117" s="20"/>
      <c r="T117" s="20"/>
      <c r="U117" s="20"/>
      <c r="V117" s="21"/>
      <c r="W117" s="21"/>
      <c r="X117" s="21"/>
      <c r="Y117" s="21"/>
      <c r="Z117" s="21"/>
      <c r="AA117" s="21"/>
      <c r="AB117" s="21"/>
    </row>
    <row r="118" spans="3:28" ht="7.5" customHeight="1" x14ac:dyDescent="0.2"/>
  </sheetData>
  <sheetProtection algorithmName="SHA-512" hashValue="dWRjES+2FpSkYlusFwSTjuGA82Frwa6fvxdiGw6+A++PNCZZcQ8qNP/BR6NJ6gyz+z9iyuPVwmt72JDV/TPgIw==" saltValue="hh3h7I4CtXTP8T8gq426MA==" spinCount="100000" sheet="1" objects="1" scenarios="1"/>
  <mergeCells count="234">
    <mergeCell ref="B83:R84"/>
    <mergeCell ref="S83:Z84"/>
    <mergeCell ref="AB83:AI84"/>
    <mergeCell ref="B76:R77"/>
    <mergeCell ref="S76:AI77"/>
    <mergeCell ref="B79:R80"/>
    <mergeCell ref="S79:Z80"/>
    <mergeCell ref="AB79:AI80"/>
    <mergeCell ref="B81:R82"/>
    <mergeCell ref="S81:Z82"/>
    <mergeCell ref="AB81:AI82"/>
    <mergeCell ref="B72:R72"/>
    <mergeCell ref="S72:V72"/>
    <mergeCell ref="W72:Z72"/>
    <mergeCell ref="AB72:AE72"/>
    <mergeCell ref="AF72:AI72"/>
    <mergeCell ref="B74:R75"/>
    <mergeCell ref="S74:Z75"/>
    <mergeCell ref="AB74:AI75"/>
    <mergeCell ref="B69:R69"/>
    <mergeCell ref="S69:V69"/>
    <mergeCell ref="W69:Z69"/>
    <mergeCell ref="AB69:AE69"/>
    <mergeCell ref="AF69:AI69"/>
    <mergeCell ref="S71:V71"/>
    <mergeCell ref="W71:Z71"/>
    <mergeCell ref="AB71:AE71"/>
    <mergeCell ref="AF71:AI71"/>
    <mergeCell ref="C67:R67"/>
    <mergeCell ref="S67:V67"/>
    <mergeCell ref="W67:Z67"/>
    <mergeCell ref="AB67:AE67"/>
    <mergeCell ref="AF67:AI67"/>
    <mergeCell ref="C68:R68"/>
    <mergeCell ref="S68:V68"/>
    <mergeCell ref="W68:Z68"/>
    <mergeCell ref="AB68:AE68"/>
    <mergeCell ref="AF68:AI68"/>
    <mergeCell ref="C65:R65"/>
    <mergeCell ref="S65:V65"/>
    <mergeCell ref="W65:Z65"/>
    <mergeCell ref="AB65:AE65"/>
    <mergeCell ref="AF65:AI65"/>
    <mergeCell ref="C66:R66"/>
    <mergeCell ref="S66:V66"/>
    <mergeCell ref="W66:Z66"/>
    <mergeCell ref="AB66:AE66"/>
    <mergeCell ref="AF66:AI66"/>
    <mergeCell ref="C63:R63"/>
    <mergeCell ref="S63:V63"/>
    <mergeCell ref="W63:Z63"/>
    <mergeCell ref="AB63:AE63"/>
    <mergeCell ref="AF63:AI63"/>
    <mergeCell ref="C64:R64"/>
    <mergeCell ref="S64:V64"/>
    <mergeCell ref="W64:Z64"/>
    <mergeCell ref="AB64:AE64"/>
    <mergeCell ref="AF64:AI64"/>
    <mergeCell ref="C61:R61"/>
    <mergeCell ref="S61:V61"/>
    <mergeCell ref="W61:Z61"/>
    <mergeCell ref="AB61:AE61"/>
    <mergeCell ref="AF61:AI61"/>
    <mergeCell ref="C62:R62"/>
    <mergeCell ref="S62:V62"/>
    <mergeCell ref="W62:Z62"/>
    <mergeCell ref="AB62:AE62"/>
    <mergeCell ref="AF62:AI62"/>
    <mergeCell ref="B57:R57"/>
    <mergeCell ref="S57:V57"/>
    <mergeCell ref="W57:Z57"/>
    <mergeCell ref="AB57:AE57"/>
    <mergeCell ref="AF57:AI57"/>
    <mergeCell ref="C60:R60"/>
    <mergeCell ref="S60:V60"/>
    <mergeCell ref="W60:Z60"/>
    <mergeCell ref="AB60:AE60"/>
    <mergeCell ref="AF60:AI60"/>
    <mergeCell ref="C56:R56"/>
    <mergeCell ref="S56:V56"/>
    <mergeCell ref="W56:Z56"/>
    <mergeCell ref="AB56:AE56"/>
    <mergeCell ref="AF56:AI56"/>
    <mergeCell ref="C55:R55"/>
    <mergeCell ref="S55:V55"/>
    <mergeCell ref="W55:Z55"/>
    <mergeCell ref="AB55:AE55"/>
    <mergeCell ref="AF55:AI55"/>
    <mergeCell ref="C54:R54"/>
    <mergeCell ref="S54:V54"/>
    <mergeCell ref="W54:Z54"/>
    <mergeCell ref="AB54:AE54"/>
    <mergeCell ref="AF54:AI54"/>
    <mergeCell ref="C53:R53"/>
    <mergeCell ref="S53:V53"/>
    <mergeCell ref="W53:Z53"/>
    <mergeCell ref="AB53:AE53"/>
    <mergeCell ref="AF53:AI53"/>
    <mergeCell ref="C52:R52"/>
    <mergeCell ref="S52:V52"/>
    <mergeCell ref="W52:Z52"/>
    <mergeCell ref="AB52:AE52"/>
    <mergeCell ref="AF52:AI52"/>
    <mergeCell ref="B48:R48"/>
    <mergeCell ref="S48:V48"/>
    <mergeCell ref="W48:Z48"/>
    <mergeCell ref="AB48:AE48"/>
    <mergeCell ref="AF48:AI48"/>
    <mergeCell ref="C51:R51"/>
    <mergeCell ref="S51:V51"/>
    <mergeCell ref="W51:Z51"/>
    <mergeCell ref="AB51:AE51"/>
    <mergeCell ref="AF51:AI51"/>
    <mergeCell ref="C46:R46"/>
    <mergeCell ref="S46:V46"/>
    <mergeCell ref="W46:Z46"/>
    <mergeCell ref="AB46:AE46"/>
    <mergeCell ref="AF46:AI46"/>
    <mergeCell ref="C47:R47"/>
    <mergeCell ref="S47:V47"/>
    <mergeCell ref="W47:Z47"/>
    <mergeCell ref="AB47:AE47"/>
    <mergeCell ref="AF47:AI47"/>
    <mergeCell ref="C44:R44"/>
    <mergeCell ref="S44:V44"/>
    <mergeCell ref="W44:Z44"/>
    <mergeCell ref="AB44:AE44"/>
    <mergeCell ref="AF44:AI44"/>
    <mergeCell ref="C45:R45"/>
    <mergeCell ref="S45:V45"/>
    <mergeCell ref="W45:Z45"/>
    <mergeCell ref="AB45:AE45"/>
    <mergeCell ref="AF45:AI45"/>
    <mergeCell ref="C42:R42"/>
    <mergeCell ref="S42:V42"/>
    <mergeCell ref="W42:Z42"/>
    <mergeCell ref="AB42:AE42"/>
    <mergeCell ref="AF42:AI42"/>
    <mergeCell ref="C43:R43"/>
    <mergeCell ref="S43:V43"/>
    <mergeCell ref="W43:Z43"/>
    <mergeCell ref="AB43:AE43"/>
    <mergeCell ref="AF43:AI43"/>
    <mergeCell ref="B39:R39"/>
    <mergeCell ref="S39:V39"/>
    <mergeCell ref="W39:Z39"/>
    <mergeCell ref="AB39:AE39"/>
    <mergeCell ref="AF39:AI39"/>
    <mergeCell ref="S40:V40"/>
    <mergeCell ref="W40:Z40"/>
    <mergeCell ref="AB40:AE40"/>
    <mergeCell ref="AF40:AI40"/>
    <mergeCell ref="C36:R36"/>
    <mergeCell ref="S36:V36"/>
    <mergeCell ref="W36:Z36"/>
    <mergeCell ref="AB36:AE36"/>
    <mergeCell ref="AF36:AI36"/>
    <mergeCell ref="C38:R38"/>
    <mergeCell ref="S38:V38"/>
    <mergeCell ref="W38:Z38"/>
    <mergeCell ref="AB38:AE38"/>
    <mergeCell ref="AF38:AI38"/>
    <mergeCell ref="C37:R37"/>
    <mergeCell ref="S37:V37"/>
    <mergeCell ref="W37:Z37"/>
    <mergeCell ref="AB37:AE37"/>
    <mergeCell ref="AF37:AI37"/>
    <mergeCell ref="C34:R34"/>
    <mergeCell ref="S34:V34"/>
    <mergeCell ref="W34:Z34"/>
    <mergeCell ref="AB34:AE34"/>
    <mergeCell ref="AF34:AI34"/>
    <mergeCell ref="C35:R35"/>
    <mergeCell ref="S35:V35"/>
    <mergeCell ref="W35:Z35"/>
    <mergeCell ref="AB35:AE35"/>
    <mergeCell ref="AF35:AI35"/>
    <mergeCell ref="C32:R32"/>
    <mergeCell ref="S32:V32"/>
    <mergeCell ref="W32:Z32"/>
    <mergeCell ref="AB32:AE32"/>
    <mergeCell ref="AF32:AI32"/>
    <mergeCell ref="C33:R33"/>
    <mergeCell ref="S33:V33"/>
    <mergeCell ref="W33:Z33"/>
    <mergeCell ref="AB33:AE33"/>
    <mergeCell ref="AF33:AI33"/>
    <mergeCell ref="C30:R30"/>
    <mergeCell ref="S30:V30"/>
    <mergeCell ref="W30:Z30"/>
    <mergeCell ref="AB30:AE30"/>
    <mergeCell ref="AF30:AI30"/>
    <mergeCell ref="C31:R31"/>
    <mergeCell ref="S31:V31"/>
    <mergeCell ref="W31:Z31"/>
    <mergeCell ref="AB31:AE31"/>
    <mergeCell ref="AF31:AI31"/>
    <mergeCell ref="W25:Z25"/>
    <mergeCell ref="AB25:AE25"/>
    <mergeCell ref="AF25:AI25"/>
    <mergeCell ref="B26:R26"/>
    <mergeCell ref="S26:V26"/>
    <mergeCell ref="W26:Z26"/>
    <mergeCell ref="AB26:AE26"/>
    <mergeCell ref="AF26:AI26"/>
    <mergeCell ref="C29:R29"/>
    <mergeCell ref="S29:V29"/>
    <mergeCell ref="W29:Z29"/>
    <mergeCell ref="AB29:AE29"/>
    <mergeCell ref="AF29:AI29"/>
    <mergeCell ref="AP9:BD17"/>
    <mergeCell ref="AP51:BD54"/>
    <mergeCell ref="AP57:BD57"/>
    <mergeCell ref="C17:K17"/>
    <mergeCell ref="L17:U17"/>
    <mergeCell ref="AB17:AI17"/>
    <mergeCell ref="B21:R21"/>
    <mergeCell ref="S21:Z22"/>
    <mergeCell ref="AB21:AI22"/>
    <mergeCell ref="AJ21:AJ22"/>
    <mergeCell ref="C11:AI11"/>
    <mergeCell ref="C15:AI15"/>
    <mergeCell ref="C16:K16"/>
    <mergeCell ref="L16:U16"/>
    <mergeCell ref="AB16:AI16"/>
    <mergeCell ref="W16:AA16"/>
    <mergeCell ref="W17:AA17"/>
    <mergeCell ref="C24:R24"/>
    <mergeCell ref="S24:V24"/>
    <mergeCell ref="W24:Z24"/>
    <mergeCell ref="AB24:AE24"/>
    <mergeCell ref="AF24:AI24"/>
    <mergeCell ref="C25:R25"/>
    <mergeCell ref="S25:V25"/>
  </mergeCells>
  <pageMargins left="0.78740157480314965" right="0.78740157480314965" top="0.78740157480314965" bottom="0.78740157480314965" header="0.31496062992125984" footer="0.39370078740157483"/>
  <pageSetup paperSize="9" scale="50" orientation="portrait" r:id="rId1"/>
  <headerFooter>
    <oddFooter>&amp;L&amp;"Arial,Standard"&amp;8Die Weitergabe an Dritte ist ohne ausdrückliche Genehmigung der ausschreibenden Stelle nicht statthaft.&amp;R&amp;"Arial,Standard"&amp;8Seite &amp;P von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5">
    <pageSetUpPr fitToPage="1"/>
  </sheetPr>
  <dimension ref="B1:AH38"/>
  <sheetViews>
    <sheetView showGridLines="0" zoomScaleNormal="100" workbookViewId="0">
      <selection activeCell="F14" sqref="F14"/>
    </sheetView>
  </sheetViews>
  <sheetFormatPr baseColWidth="10" defaultColWidth="9.1640625" defaultRowHeight="14" x14ac:dyDescent="0.2"/>
  <cols>
    <col min="1" max="1" width="2.6640625" style="61" customWidth="1"/>
    <col min="2" max="2" width="8.6640625" style="60" customWidth="1"/>
    <col min="3" max="3" width="9.5" style="61" customWidth="1"/>
    <col min="4" max="4" width="10.6640625" style="61" customWidth="1"/>
    <col min="5" max="5" width="9" style="61" customWidth="1"/>
    <col min="6" max="6" width="19.1640625" style="61" customWidth="1"/>
    <col min="7" max="7" width="15.5" style="61" customWidth="1"/>
    <col min="8" max="8" width="12.6640625" style="61" customWidth="1"/>
    <col min="9" max="9" width="11.6640625" style="60" customWidth="1"/>
    <col min="10" max="10" width="33.5" style="61" bestFit="1" customWidth="1"/>
    <col min="11" max="11" width="12.1640625" style="60" customWidth="1"/>
    <col min="12" max="12" width="13.5" style="60" customWidth="1"/>
    <col min="13" max="14" width="12.6640625" style="60" customWidth="1"/>
    <col min="15" max="15" width="13.6640625" style="61" customWidth="1"/>
    <col min="16" max="16" width="9.5" style="61" bestFit="1" customWidth="1"/>
    <col min="17" max="17" width="11.5" style="61" bestFit="1" customWidth="1"/>
    <col min="18" max="18" width="16.6640625" style="61" bestFit="1" customWidth="1"/>
    <col min="19" max="19" width="10.33203125" style="61" bestFit="1" customWidth="1"/>
    <col min="20" max="20" width="21.33203125" style="61" customWidth="1"/>
    <col min="21" max="16384" width="9.1640625" style="61"/>
  </cols>
  <sheetData>
    <row r="1" spans="2:34" ht="15" customHeight="1" x14ac:dyDescent="0.2"/>
    <row r="2" spans="2:34" ht="25.25" customHeight="1" x14ac:dyDescent="0.2">
      <c r="B2" s="562" t="str">
        <f>Zusammenfassung!B2</f>
        <v>Vergabeverfahren Reinigungsdienstleistungen</v>
      </c>
      <c r="C2" s="562"/>
      <c r="D2" s="562"/>
      <c r="E2" s="562"/>
      <c r="F2" s="562"/>
      <c r="G2" s="28"/>
      <c r="H2" s="28"/>
      <c r="I2" s="62"/>
      <c r="J2" s="28"/>
      <c r="K2" s="28"/>
      <c r="L2" s="28"/>
      <c r="M2" s="28"/>
      <c r="N2" s="28"/>
      <c r="O2" s="28"/>
      <c r="P2" s="28"/>
      <c r="Q2" s="28"/>
      <c r="R2" s="28"/>
      <c r="S2" s="28"/>
      <c r="T2" s="28"/>
    </row>
    <row r="3" spans="2:34" ht="20" customHeight="1" x14ac:dyDescent="0.2">
      <c r="B3" s="563" t="str">
        <f>Zusammenfassung!B3</f>
        <v>in den Liegenschaften der Gemeinde Weilerswist</v>
      </c>
      <c r="C3" s="563"/>
      <c r="D3" s="563"/>
      <c r="E3" s="563"/>
      <c r="F3" s="563"/>
      <c r="G3" s="63"/>
      <c r="H3" s="63"/>
      <c r="I3" s="62"/>
      <c r="J3" s="28"/>
      <c r="K3" s="63"/>
      <c r="L3" s="63"/>
      <c r="M3" s="63"/>
      <c r="N3" s="63"/>
      <c r="O3" s="63"/>
      <c r="P3" s="63"/>
      <c r="Q3" s="63"/>
      <c r="R3" s="63"/>
      <c r="S3" s="63"/>
      <c r="T3" s="63"/>
    </row>
    <row r="4" spans="2:34" ht="15" customHeight="1" x14ac:dyDescent="0.2">
      <c r="B4" s="64"/>
      <c r="C4" s="64"/>
      <c r="D4" s="64"/>
      <c r="E4" s="64"/>
      <c r="F4" s="64"/>
      <c r="G4" s="64"/>
      <c r="H4" s="64"/>
      <c r="O4" s="64"/>
      <c r="P4" s="64"/>
      <c r="Q4" s="64"/>
      <c r="R4" s="65"/>
      <c r="S4" s="64"/>
      <c r="T4" s="64"/>
    </row>
    <row r="5" spans="2:34" ht="15" customHeight="1" x14ac:dyDescent="0.2">
      <c r="B5" s="28" t="s">
        <v>255</v>
      </c>
      <c r="C5" s="28"/>
      <c r="D5" s="28"/>
      <c r="E5" s="28"/>
      <c r="F5" s="28"/>
      <c r="G5" s="28"/>
      <c r="I5" s="39"/>
      <c r="J5" s="568" t="s">
        <v>256</v>
      </c>
      <c r="K5" s="564" t="e">
        <f>(O13)/(P13)</f>
        <v>#DIV/0!</v>
      </c>
      <c r="L5" s="564"/>
      <c r="M5" s="33"/>
      <c r="N5" s="33"/>
      <c r="O5" s="33"/>
      <c r="P5" s="33"/>
      <c r="Q5" s="33"/>
      <c r="R5" s="33"/>
      <c r="S5" s="33"/>
      <c r="T5" s="33"/>
      <c r="U5" s="33"/>
      <c r="V5" s="33"/>
      <c r="W5" s="33"/>
      <c r="X5" s="33"/>
      <c r="Y5" s="33"/>
      <c r="Z5" s="33"/>
      <c r="AA5" s="33"/>
      <c r="AB5" s="33"/>
      <c r="AC5" s="33"/>
      <c r="AD5" s="33"/>
      <c r="AE5" s="33"/>
      <c r="AF5" s="33"/>
      <c r="AG5" s="33"/>
      <c r="AH5" s="33"/>
    </row>
    <row r="6" spans="2:34" ht="16" x14ac:dyDescent="0.2">
      <c r="B6" s="66" t="s">
        <v>257</v>
      </c>
      <c r="C6" s="23" t="str">
        <f>Objektübersicht!D14</f>
        <v>Haus Heskamp Musikschule</v>
      </c>
      <c r="D6" s="67"/>
      <c r="E6" s="67"/>
      <c r="F6" s="67"/>
      <c r="G6" s="67"/>
      <c r="H6" s="39"/>
      <c r="I6" s="39"/>
      <c r="J6" s="568"/>
      <c r="K6" s="564"/>
      <c r="L6" s="564"/>
      <c r="M6" s="33"/>
      <c r="N6" s="33"/>
      <c r="O6" s="33"/>
      <c r="P6" s="33"/>
      <c r="Q6" s="33"/>
      <c r="R6" s="33"/>
      <c r="S6" s="33"/>
      <c r="T6" s="33"/>
      <c r="U6" s="33"/>
      <c r="V6" s="33"/>
      <c r="W6" s="33"/>
      <c r="X6" s="33"/>
      <c r="Y6" s="33"/>
      <c r="Z6" s="33"/>
      <c r="AA6" s="33"/>
      <c r="AB6" s="33"/>
      <c r="AC6" s="33"/>
      <c r="AD6" s="33"/>
      <c r="AE6" s="33"/>
      <c r="AF6" s="33"/>
      <c r="AG6" s="33"/>
      <c r="AH6" s="33"/>
    </row>
    <row r="7" spans="2:34" ht="7.5" customHeight="1" x14ac:dyDescent="0.2">
      <c r="B7" s="68"/>
      <c r="Q7" s="185"/>
    </row>
    <row r="8" spans="2:34" ht="7.5" customHeight="1" x14ac:dyDescent="0.2">
      <c r="B8" s="69"/>
      <c r="C8" s="12"/>
      <c r="D8" s="12"/>
      <c r="E8" s="12"/>
      <c r="F8" s="12"/>
      <c r="G8" s="12"/>
      <c r="H8" s="12"/>
      <c r="I8" s="70"/>
      <c r="J8" s="12"/>
      <c r="K8" s="70"/>
      <c r="L8" s="111"/>
      <c r="M8" s="19"/>
      <c r="N8" s="19"/>
      <c r="O8" s="20"/>
      <c r="P8" s="20"/>
      <c r="Q8" s="20"/>
      <c r="R8" s="20"/>
      <c r="S8" s="20"/>
      <c r="T8" s="20"/>
    </row>
    <row r="9" spans="2:34" ht="15" customHeight="1" x14ac:dyDescent="0.2">
      <c r="B9" s="571" t="s">
        <v>6</v>
      </c>
      <c r="C9" s="572"/>
      <c r="D9" s="572"/>
      <c r="E9" s="572"/>
      <c r="F9" s="572"/>
      <c r="G9" s="572"/>
      <c r="H9" s="110"/>
      <c r="I9" s="110"/>
      <c r="J9" s="110"/>
      <c r="K9" s="110"/>
      <c r="L9" s="71"/>
      <c r="M9" s="110"/>
      <c r="N9" s="110"/>
      <c r="O9" s="110"/>
      <c r="P9" s="110"/>
      <c r="Q9" s="110"/>
      <c r="R9" s="110"/>
      <c r="S9" s="110"/>
      <c r="T9" s="110"/>
    </row>
    <row r="10" spans="2:34" ht="15" customHeight="1" x14ac:dyDescent="0.2">
      <c r="B10" s="72"/>
      <c r="C10" s="569">
        <f>Zusammenfassung!C17</f>
        <v>0</v>
      </c>
      <c r="D10" s="570"/>
      <c r="E10" s="570"/>
      <c r="F10" s="570"/>
      <c r="G10" s="570"/>
      <c r="H10" s="109"/>
      <c r="I10" s="109"/>
      <c r="J10" s="109"/>
      <c r="K10" s="109"/>
      <c r="L10" s="113"/>
      <c r="M10" s="20"/>
      <c r="N10" s="20"/>
      <c r="O10" s="20"/>
      <c r="P10" s="20"/>
      <c r="Q10" s="20"/>
      <c r="R10" s="20"/>
      <c r="S10" s="20"/>
      <c r="T10" s="20"/>
    </row>
    <row r="11" spans="2:34" ht="7.5" customHeight="1" x14ac:dyDescent="0.2">
      <c r="B11" s="74"/>
      <c r="C11" s="17"/>
      <c r="D11" s="17"/>
      <c r="E11" s="17"/>
      <c r="F11" s="17"/>
      <c r="G11" s="17"/>
      <c r="H11" s="17"/>
      <c r="I11" s="75"/>
      <c r="J11" s="17"/>
      <c r="K11" s="75"/>
      <c r="L11" s="112"/>
      <c r="M11" s="19"/>
      <c r="N11" s="19"/>
      <c r="O11" s="20"/>
      <c r="P11" s="20"/>
      <c r="Q11" s="20"/>
      <c r="R11" s="20"/>
      <c r="S11" s="20"/>
      <c r="T11" s="20"/>
    </row>
    <row r="12" spans="2:34" ht="7.5" customHeight="1" x14ac:dyDescent="0.2">
      <c r="B12" s="19"/>
      <c r="C12" s="20"/>
      <c r="D12" s="20"/>
      <c r="E12" s="20"/>
      <c r="F12" s="20"/>
      <c r="G12" s="20"/>
      <c r="H12" s="20"/>
      <c r="I12" s="19"/>
      <c r="J12" s="20"/>
      <c r="K12" s="19"/>
      <c r="L12" s="19"/>
      <c r="M12" s="19"/>
      <c r="N12" s="19"/>
      <c r="O12" s="20"/>
      <c r="P12" s="20"/>
      <c r="Q12" s="20"/>
      <c r="R12" s="20"/>
      <c r="S12" s="20"/>
      <c r="T12" s="20"/>
    </row>
    <row r="13" spans="2:34" s="20" customFormat="1" thickBot="1" x14ac:dyDescent="0.25">
      <c r="B13" s="19"/>
      <c r="H13" s="76">
        <f>SUM(H18:H38)</f>
        <v>291.42</v>
      </c>
      <c r="I13" s="77"/>
      <c r="K13" s="19"/>
      <c r="L13" s="19"/>
      <c r="M13" s="19"/>
      <c r="N13" s="19"/>
      <c r="O13" s="78">
        <f>SUM(O18:O38)</f>
        <v>14400.3285</v>
      </c>
      <c r="P13" s="78" t="e">
        <f>SUM(P18:P38)</f>
        <v>#DIV/0!</v>
      </c>
      <c r="Q13" s="78"/>
      <c r="R13" s="79" t="e">
        <f>SUM(R18:R38)</f>
        <v>#DIV/0!</v>
      </c>
    </row>
    <row r="14" spans="2:34" s="20" customFormat="1" ht="20" customHeight="1" thickBot="1" x14ac:dyDescent="0.25">
      <c r="B14" s="19"/>
      <c r="H14" s="76"/>
      <c r="I14" s="77"/>
      <c r="K14" s="565" t="s">
        <v>85</v>
      </c>
      <c r="L14" s="566"/>
      <c r="M14" s="566"/>
      <c r="N14" s="566"/>
      <c r="O14" s="566"/>
      <c r="P14" s="566"/>
      <c r="Q14" s="566"/>
      <c r="R14" s="566"/>
      <c r="S14" s="567"/>
    </row>
    <row r="15" spans="2:34" s="20" customFormat="1" ht="60" customHeight="1" x14ac:dyDescent="0.2">
      <c r="B15" s="560" t="s">
        <v>258</v>
      </c>
      <c r="C15" s="558" t="s">
        <v>259</v>
      </c>
      <c r="D15" s="558" t="s">
        <v>260</v>
      </c>
      <c r="E15" s="557" t="s">
        <v>261</v>
      </c>
      <c r="F15" s="557" t="s">
        <v>262</v>
      </c>
      <c r="G15" s="557" t="s">
        <v>263</v>
      </c>
      <c r="H15" s="106" t="s">
        <v>264</v>
      </c>
      <c r="I15" s="557" t="s">
        <v>265</v>
      </c>
      <c r="J15" s="554" t="s">
        <v>266</v>
      </c>
      <c r="K15" s="561" t="s">
        <v>267</v>
      </c>
      <c r="L15" s="556" t="s">
        <v>129</v>
      </c>
      <c r="M15" s="556" t="s">
        <v>268</v>
      </c>
      <c r="N15" s="556" t="s">
        <v>269</v>
      </c>
      <c r="O15" s="81" t="s">
        <v>270</v>
      </c>
      <c r="P15" s="81" t="s">
        <v>271</v>
      </c>
      <c r="Q15" s="81" t="s">
        <v>272</v>
      </c>
      <c r="R15" s="81" t="s">
        <v>273</v>
      </c>
      <c r="S15" s="100" t="s">
        <v>274</v>
      </c>
      <c r="T15" s="552" t="s">
        <v>275</v>
      </c>
    </row>
    <row r="16" spans="2:34" s="20" customFormat="1" ht="13" x14ac:dyDescent="0.2">
      <c r="B16" s="561"/>
      <c r="C16" s="559"/>
      <c r="D16" s="559"/>
      <c r="E16" s="559"/>
      <c r="F16" s="556"/>
      <c r="G16" s="556"/>
      <c r="H16" s="82">
        <f>SUBTOTAL(9,H18:H38)</f>
        <v>291.42</v>
      </c>
      <c r="I16" s="556"/>
      <c r="J16" s="555"/>
      <c r="K16" s="561"/>
      <c r="L16" s="556"/>
      <c r="M16" s="556"/>
      <c r="N16" s="556"/>
      <c r="O16" s="82">
        <f>SUBTOTAL(9,O18:O38)</f>
        <v>14400.3285</v>
      </c>
      <c r="P16" s="83" t="e">
        <f>SUBTOTAL(9,P18:P38)</f>
        <v>#DIV/0!</v>
      </c>
      <c r="Q16" s="83" t="e">
        <f>SUBTOTAL(9,Q18:Q38)</f>
        <v>#DIV/0!</v>
      </c>
      <c r="R16" s="84" t="e">
        <f>SUBTOTAL(9,R18:R38)</f>
        <v>#DIV/0!</v>
      </c>
      <c r="S16" s="101">
        <f>SUBTOTAL(9,S18:S38)</f>
        <v>0</v>
      </c>
      <c r="T16" s="553"/>
    </row>
    <row r="17" spans="2:20" s="20" customFormat="1" ht="14" customHeight="1" x14ac:dyDescent="0.2">
      <c r="B17" s="102"/>
      <c r="C17" s="85"/>
      <c r="D17" s="85"/>
      <c r="E17" s="85"/>
      <c r="F17" s="85"/>
      <c r="G17" s="85"/>
      <c r="H17" s="86"/>
      <c r="I17" s="287"/>
      <c r="J17" s="288"/>
      <c r="K17" s="102"/>
      <c r="L17" s="87"/>
      <c r="M17" s="87"/>
      <c r="N17" s="87"/>
      <c r="O17" s="287"/>
      <c r="P17" s="291"/>
      <c r="Q17" s="291"/>
      <c r="R17" s="292"/>
      <c r="S17" s="103"/>
      <c r="T17" s="293"/>
    </row>
    <row r="18" spans="2:20" s="20" customFormat="1" ht="18.75" customHeight="1" x14ac:dyDescent="0.2">
      <c r="B18" s="124">
        <v>1</v>
      </c>
      <c r="C18" s="88"/>
      <c r="D18" s="88" t="s">
        <v>276</v>
      </c>
      <c r="E18" s="88"/>
      <c r="F18" s="88" t="s">
        <v>277</v>
      </c>
      <c r="G18" s="128" t="s">
        <v>278</v>
      </c>
      <c r="H18" s="89">
        <v>28.07</v>
      </c>
      <c r="I18" s="90" t="str">
        <f>VLOOKUP(J18,Leistungswerte!$C$22:$F$38,2,FALSE)</f>
        <v>M2</v>
      </c>
      <c r="J18" s="289" t="s">
        <v>121</v>
      </c>
      <c r="K18" s="105" t="s">
        <v>138</v>
      </c>
      <c r="L18" s="91">
        <f>VLOOKUP(K18,Jahresfaktoren!$B$8:$E$25,3,FALSE)</f>
        <v>50.35</v>
      </c>
      <c r="M18" s="92">
        <f>Stundensatz_Unterhalt!$S$76</f>
        <v>0</v>
      </c>
      <c r="N18" s="93">
        <f>VLOOKUP(J18,Leistungswerte!$C$22:$F$38,3,FALSE)</f>
        <v>0</v>
      </c>
      <c r="O18" s="94">
        <f>H18*L18</f>
        <v>1413.3244999999999</v>
      </c>
      <c r="P18" s="139" t="e">
        <f>IF(L18=0,"0",O18/N18)</f>
        <v>#DIV/0!</v>
      </c>
      <c r="Q18" s="139" t="e">
        <f t="shared" ref="Q18" si="0">IF(L18=0,"0",H18/N18)</f>
        <v>#DIV/0!</v>
      </c>
      <c r="R18" s="99" t="e">
        <f t="shared" ref="R18" si="1">IF(P18=0,0,P18*M18)</f>
        <v>#DIV/0!</v>
      </c>
      <c r="S18" s="140" t="str">
        <f t="shared" ref="S18" si="2">IF(N18=0,"0",Q18*M18)</f>
        <v>0</v>
      </c>
      <c r="T18" s="294"/>
    </row>
    <row r="19" spans="2:20" s="20" customFormat="1" ht="18.75" customHeight="1" x14ac:dyDescent="0.2">
      <c r="B19" s="123">
        <v>2</v>
      </c>
      <c r="C19" s="88"/>
      <c r="D19" s="88" t="s">
        <v>276</v>
      </c>
      <c r="E19" s="88"/>
      <c r="F19" s="88" t="s">
        <v>279</v>
      </c>
      <c r="G19" s="128" t="s">
        <v>280</v>
      </c>
      <c r="H19" s="89">
        <v>7.11</v>
      </c>
      <c r="I19" s="90" t="str">
        <f>VLOOKUP(J19,Leistungswerte!$C$22:$F$38,2,FALSE)</f>
        <v>C</v>
      </c>
      <c r="J19" s="289" t="s">
        <v>98</v>
      </c>
      <c r="K19" s="105" t="s">
        <v>132</v>
      </c>
      <c r="L19" s="95">
        <f>VLOOKUP(K19,Jahresfaktoren!$B$8:$E$25,3,FALSE)</f>
        <v>12</v>
      </c>
      <c r="M19" s="96">
        <f>Stundensatz_Unterhalt!$S$76</f>
        <v>0</v>
      </c>
      <c r="N19" s="93">
        <f>VLOOKUP(J19,Leistungswerte!$C$22:$F$38,3,FALSE)</f>
        <v>0</v>
      </c>
      <c r="O19" s="97">
        <f>H19*L19</f>
        <v>85.320000000000007</v>
      </c>
      <c r="P19" s="139" t="e">
        <f t="shared" ref="P19:P38" si="3">IF(L19=0,"0",O19/N19)</f>
        <v>#DIV/0!</v>
      </c>
      <c r="Q19" s="139" t="e">
        <f t="shared" ref="Q19:Q38" si="4">IF(L19=0,"0",H19/N19)</f>
        <v>#DIV/0!</v>
      </c>
      <c r="R19" s="99" t="e">
        <f t="shared" ref="R19:R38" si="5">IF(P19=0,0,P19*M19)</f>
        <v>#DIV/0!</v>
      </c>
      <c r="S19" s="140" t="str">
        <f t="shared" ref="S19:S38" si="6">IF(N19=0,"0",Q19*M19)</f>
        <v>0</v>
      </c>
      <c r="T19" s="295"/>
    </row>
    <row r="20" spans="2:20" s="20" customFormat="1" ht="18.75" customHeight="1" x14ac:dyDescent="0.2">
      <c r="B20" s="123">
        <v>3</v>
      </c>
      <c r="C20" s="88"/>
      <c r="D20" s="88" t="s">
        <v>276</v>
      </c>
      <c r="E20" s="88"/>
      <c r="F20" s="88" t="s">
        <v>281</v>
      </c>
      <c r="G20" s="128" t="s">
        <v>278</v>
      </c>
      <c r="H20" s="89">
        <v>17.36</v>
      </c>
      <c r="I20" s="90" t="str">
        <f>VLOOKUP(J20,Leistungswerte!$C$22:$F$38,2,FALSE)</f>
        <v>E</v>
      </c>
      <c r="J20" s="289" t="s">
        <v>102</v>
      </c>
      <c r="K20" s="105" t="s">
        <v>138</v>
      </c>
      <c r="L20" s="95">
        <f>VLOOKUP(K20,Jahresfaktoren!$B$8:$E$25,3,FALSE)</f>
        <v>50.35</v>
      </c>
      <c r="M20" s="96">
        <f>Stundensatz_Unterhalt!$S$76</f>
        <v>0</v>
      </c>
      <c r="N20" s="93">
        <f>VLOOKUP(J20,Leistungswerte!$C$22:$F$38,3,FALSE)</f>
        <v>0</v>
      </c>
      <c r="O20" s="97">
        <f t="shared" ref="O20:O38" si="7">H20*L20</f>
        <v>874.07600000000002</v>
      </c>
      <c r="P20" s="139" t="e">
        <f t="shared" si="3"/>
        <v>#DIV/0!</v>
      </c>
      <c r="Q20" s="139" t="e">
        <f t="shared" si="4"/>
        <v>#DIV/0!</v>
      </c>
      <c r="R20" s="99" t="e">
        <f t="shared" si="5"/>
        <v>#DIV/0!</v>
      </c>
      <c r="S20" s="140" t="str">
        <f t="shared" si="6"/>
        <v>0</v>
      </c>
      <c r="T20" s="295"/>
    </row>
    <row r="21" spans="2:20" s="20" customFormat="1" ht="18.75" customHeight="1" x14ac:dyDescent="0.2">
      <c r="B21" s="123">
        <v>4</v>
      </c>
      <c r="C21" s="88"/>
      <c r="D21" s="88" t="s">
        <v>276</v>
      </c>
      <c r="E21" s="88"/>
      <c r="F21" s="88" t="s">
        <v>282</v>
      </c>
      <c r="G21" s="128" t="s">
        <v>278</v>
      </c>
      <c r="H21" s="89">
        <v>10.59</v>
      </c>
      <c r="I21" s="90" t="str">
        <f>VLOOKUP(J21,Leistungswerte!$C$22:$F$38,2,FALSE)</f>
        <v>H</v>
      </c>
      <c r="J21" s="289" t="s">
        <v>106</v>
      </c>
      <c r="K21" s="105" t="s">
        <v>138</v>
      </c>
      <c r="L21" s="95">
        <f>VLOOKUP(K21,Jahresfaktoren!$B$8:$E$25,3,FALSE)</f>
        <v>50.35</v>
      </c>
      <c r="M21" s="96">
        <f>Stundensatz_Unterhalt!$S$76</f>
        <v>0</v>
      </c>
      <c r="N21" s="93">
        <f>VLOOKUP(J21,Leistungswerte!$C$22:$F$38,3,FALSE)</f>
        <v>0</v>
      </c>
      <c r="O21" s="97">
        <f t="shared" si="7"/>
        <v>533.20650000000001</v>
      </c>
      <c r="P21" s="139" t="e">
        <f t="shared" si="3"/>
        <v>#DIV/0!</v>
      </c>
      <c r="Q21" s="139" t="e">
        <f t="shared" si="4"/>
        <v>#DIV/0!</v>
      </c>
      <c r="R21" s="99" t="e">
        <f t="shared" si="5"/>
        <v>#DIV/0!</v>
      </c>
      <c r="S21" s="140" t="str">
        <f t="shared" si="6"/>
        <v>0</v>
      </c>
      <c r="T21" s="295"/>
    </row>
    <row r="22" spans="2:20" s="20" customFormat="1" ht="18.75" customHeight="1" x14ac:dyDescent="0.2">
      <c r="B22" s="123">
        <v>5</v>
      </c>
      <c r="C22" s="88"/>
      <c r="D22" s="88" t="s">
        <v>283</v>
      </c>
      <c r="E22" s="88"/>
      <c r="F22" s="88" t="s">
        <v>284</v>
      </c>
      <c r="G22" s="128" t="s">
        <v>285</v>
      </c>
      <c r="H22" s="89">
        <v>27.28</v>
      </c>
      <c r="I22" s="90" t="str">
        <f>VLOOKUP(J22,Leistungswerte!$C$22:$F$38,2,FALSE)</f>
        <v>M1</v>
      </c>
      <c r="J22" s="289" t="s">
        <v>286</v>
      </c>
      <c r="K22" s="105" t="s">
        <v>138</v>
      </c>
      <c r="L22" s="95">
        <f>VLOOKUP(K22,Jahresfaktoren!$B$8:$E$25,3,FALSE)</f>
        <v>50.35</v>
      </c>
      <c r="M22" s="96">
        <f>Stundensatz_Unterhalt!$S$76</f>
        <v>0</v>
      </c>
      <c r="N22" s="93">
        <f>VLOOKUP(J22,Leistungswerte!$C$22:$F$38,3,FALSE)</f>
        <v>0</v>
      </c>
      <c r="O22" s="97">
        <f t="shared" si="7"/>
        <v>1373.548</v>
      </c>
      <c r="P22" s="139" t="e">
        <f t="shared" si="3"/>
        <v>#DIV/0!</v>
      </c>
      <c r="Q22" s="139" t="e">
        <f t="shared" si="4"/>
        <v>#DIV/0!</v>
      </c>
      <c r="R22" s="99" t="e">
        <f t="shared" si="5"/>
        <v>#DIV/0!</v>
      </c>
      <c r="S22" s="140" t="str">
        <f t="shared" si="6"/>
        <v>0</v>
      </c>
      <c r="T22" s="295"/>
    </row>
    <row r="23" spans="2:20" s="20" customFormat="1" ht="18.75" customHeight="1" x14ac:dyDescent="0.2">
      <c r="B23" s="123">
        <v>6</v>
      </c>
      <c r="C23" s="88"/>
      <c r="D23" s="88" t="s">
        <v>283</v>
      </c>
      <c r="E23" s="88"/>
      <c r="F23" s="88" t="s">
        <v>287</v>
      </c>
      <c r="G23" s="128" t="s">
        <v>278</v>
      </c>
      <c r="H23" s="89">
        <v>6.38</v>
      </c>
      <c r="I23" s="90" t="str">
        <f>VLOOKUP(J23,Leistungswerte!$C$22:$F$38,2,FALSE)</f>
        <v>M3</v>
      </c>
      <c r="J23" s="289" t="s">
        <v>123</v>
      </c>
      <c r="K23" s="105" t="s">
        <v>138</v>
      </c>
      <c r="L23" s="95">
        <f>VLOOKUP(K23,Jahresfaktoren!$B$8:$E$25,3,FALSE)</f>
        <v>50.35</v>
      </c>
      <c r="M23" s="96">
        <f>Stundensatz_Unterhalt!$S$76</f>
        <v>0</v>
      </c>
      <c r="N23" s="93">
        <f>VLOOKUP(J23,Leistungswerte!$C$22:$F$38,3,FALSE)</f>
        <v>0</v>
      </c>
      <c r="O23" s="97">
        <f t="shared" si="7"/>
        <v>321.233</v>
      </c>
      <c r="P23" s="139" t="e">
        <f t="shared" si="3"/>
        <v>#DIV/0!</v>
      </c>
      <c r="Q23" s="139" t="e">
        <f t="shared" si="4"/>
        <v>#DIV/0!</v>
      </c>
      <c r="R23" s="99" t="e">
        <f t="shared" si="5"/>
        <v>#DIV/0!</v>
      </c>
      <c r="S23" s="140" t="str">
        <f t="shared" si="6"/>
        <v>0</v>
      </c>
      <c r="T23" s="295"/>
    </row>
    <row r="24" spans="2:20" s="20" customFormat="1" ht="18.75" customHeight="1" x14ac:dyDescent="0.2">
      <c r="B24" s="124">
        <v>7</v>
      </c>
      <c r="C24" s="88"/>
      <c r="D24" s="88" t="s">
        <v>283</v>
      </c>
      <c r="E24" s="88"/>
      <c r="F24" s="88" t="s">
        <v>288</v>
      </c>
      <c r="G24" s="128" t="s">
        <v>278</v>
      </c>
      <c r="H24" s="89">
        <v>14.87</v>
      </c>
      <c r="I24" s="90" t="str">
        <f>VLOOKUP(J24,Leistungswerte!$C$22:$F$38,2,FALSE)</f>
        <v>M3</v>
      </c>
      <c r="J24" s="289" t="s">
        <v>123</v>
      </c>
      <c r="K24" s="105" t="s">
        <v>138</v>
      </c>
      <c r="L24" s="95">
        <f>VLOOKUP(K24,Jahresfaktoren!$B$8:$E$25,3,FALSE)</f>
        <v>50.35</v>
      </c>
      <c r="M24" s="96">
        <f>Stundensatz_Unterhalt!$S$76</f>
        <v>0</v>
      </c>
      <c r="N24" s="93">
        <f>VLOOKUP(J24,Leistungswerte!$C$22:$F$38,3,FALSE)</f>
        <v>0</v>
      </c>
      <c r="O24" s="97">
        <f t="shared" si="7"/>
        <v>748.70449999999994</v>
      </c>
      <c r="P24" s="139" t="e">
        <f t="shared" si="3"/>
        <v>#DIV/0!</v>
      </c>
      <c r="Q24" s="139" t="e">
        <f t="shared" si="4"/>
        <v>#DIV/0!</v>
      </c>
      <c r="R24" s="99" t="e">
        <f t="shared" si="5"/>
        <v>#DIV/0!</v>
      </c>
      <c r="S24" s="140" t="str">
        <f t="shared" si="6"/>
        <v>0</v>
      </c>
      <c r="T24" s="295"/>
    </row>
    <row r="25" spans="2:20" s="20" customFormat="1" ht="18.75" customHeight="1" x14ac:dyDescent="0.2">
      <c r="B25" s="123">
        <v>8</v>
      </c>
      <c r="C25" s="88"/>
      <c r="D25" s="88" t="s">
        <v>283</v>
      </c>
      <c r="E25" s="88"/>
      <c r="F25" s="88" t="s">
        <v>289</v>
      </c>
      <c r="G25" s="128" t="s">
        <v>278</v>
      </c>
      <c r="H25" s="89">
        <v>3.13</v>
      </c>
      <c r="I25" s="90" t="str">
        <f>VLOOKUP(J25,Leistungswerte!$C$22:$F$38,2,FALSE)</f>
        <v>H</v>
      </c>
      <c r="J25" s="289" t="s">
        <v>106</v>
      </c>
      <c r="K25" s="105" t="s">
        <v>138</v>
      </c>
      <c r="L25" s="95">
        <f>VLOOKUP(K25,Jahresfaktoren!$B$8:$E$25,3,FALSE)</f>
        <v>50.35</v>
      </c>
      <c r="M25" s="96">
        <f>Stundensatz_Unterhalt!$S$76</f>
        <v>0</v>
      </c>
      <c r="N25" s="93">
        <f>VLOOKUP(J25,Leistungswerte!$C$22:$F$38,3,FALSE)</f>
        <v>0</v>
      </c>
      <c r="O25" s="97">
        <f t="shared" si="7"/>
        <v>157.59549999999999</v>
      </c>
      <c r="P25" s="139" t="e">
        <f t="shared" si="3"/>
        <v>#DIV/0!</v>
      </c>
      <c r="Q25" s="139" t="e">
        <f t="shared" si="4"/>
        <v>#DIV/0!</v>
      </c>
      <c r="R25" s="99" t="e">
        <f t="shared" si="5"/>
        <v>#DIV/0!</v>
      </c>
      <c r="S25" s="140" t="str">
        <f t="shared" si="6"/>
        <v>0</v>
      </c>
      <c r="T25" s="295"/>
    </row>
    <row r="26" spans="2:20" s="20" customFormat="1" ht="18.75" customHeight="1" x14ac:dyDescent="0.2">
      <c r="B26" s="123">
        <v>9</v>
      </c>
      <c r="C26" s="88"/>
      <c r="D26" s="88" t="s">
        <v>283</v>
      </c>
      <c r="E26" s="88"/>
      <c r="F26" s="88" t="s">
        <v>290</v>
      </c>
      <c r="G26" s="128" t="s">
        <v>291</v>
      </c>
      <c r="H26" s="89">
        <v>43.32</v>
      </c>
      <c r="I26" s="90" t="str">
        <f>VLOOKUP(J26,Leistungswerte!$C$22:$F$38,2,FALSE)</f>
        <v>D</v>
      </c>
      <c r="J26" s="289" t="s">
        <v>100</v>
      </c>
      <c r="K26" s="105" t="s">
        <v>138</v>
      </c>
      <c r="L26" s="95">
        <f>VLOOKUP(K26,Jahresfaktoren!$B$8:$E$25,3,FALSE)</f>
        <v>50.35</v>
      </c>
      <c r="M26" s="96">
        <f>Stundensatz_Unterhalt!$S$76</f>
        <v>0</v>
      </c>
      <c r="N26" s="93">
        <f>VLOOKUP(J26,Leistungswerte!$C$22:$F$38,3,FALSE)</f>
        <v>0</v>
      </c>
      <c r="O26" s="97">
        <f t="shared" si="7"/>
        <v>2181.1620000000003</v>
      </c>
      <c r="P26" s="139" t="e">
        <f t="shared" si="3"/>
        <v>#DIV/0!</v>
      </c>
      <c r="Q26" s="139" t="e">
        <f t="shared" si="4"/>
        <v>#DIV/0!</v>
      </c>
      <c r="R26" s="99" t="e">
        <f t="shared" si="5"/>
        <v>#DIV/0!</v>
      </c>
      <c r="S26" s="140" t="str">
        <f t="shared" si="6"/>
        <v>0</v>
      </c>
      <c r="T26" s="295"/>
    </row>
    <row r="27" spans="2:20" s="20" customFormat="1" ht="18.75" customHeight="1" x14ac:dyDescent="0.2">
      <c r="B27" s="123">
        <v>10</v>
      </c>
      <c r="C27" s="88"/>
      <c r="D27" s="88" t="s">
        <v>283</v>
      </c>
      <c r="E27" s="88"/>
      <c r="F27" s="88" t="s">
        <v>292</v>
      </c>
      <c r="G27" s="128" t="s">
        <v>291</v>
      </c>
      <c r="H27" s="89">
        <v>12.69</v>
      </c>
      <c r="I27" s="90" t="str">
        <f>VLOOKUP(J27,Leistungswerte!$C$22:$F$38,2,FALSE)</f>
        <v>B</v>
      </c>
      <c r="J27" s="289" t="s">
        <v>94</v>
      </c>
      <c r="K27" s="105" t="s">
        <v>138</v>
      </c>
      <c r="L27" s="95">
        <f>VLOOKUP(K27,Jahresfaktoren!$B$8:$E$25,3,FALSE)</f>
        <v>50.35</v>
      </c>
      <c r="M27" s="96">
        <f>Stundensatz_Unterhalt!$S$76</f>
        <v>0</v>
      </c>
      <c r="N27" s="93">
        <f>VLOOKUP(J27,Leistungswerte!$C$22:$F$38,3,FALSE)</f>
        <v>0</v>
      </c>
      <c r="O27" s="97">
        <f t="shared" si="7"/>
        <v>638.94150000000002</v>
      </c>
      <c r="P27" s="139" t="e">
        <f t="shared" si="3"/>
        <v>#DIV/0!</v>
      </c>
      <c r="Q27" s="139" t="e">
        <f t="shared" si="4"/>
        <v>#DIV/0!</v>
      </c>
      <c r="R27" s="99" t="e">
        <f t="shared" si="5"/>
        <v>#DIV/0!</v>
      </c>
      <c r="S27" s="140" t="str">
        <f t="shared" si="6"/>
        <v>0</v>
      </c>
      <c r="T27" s="295"/>
    </row>
    <row r="28" spans="2:20" s="20" customFormat="1" ht="18.75" customHeight="1" x14ac:dyDescent="0.2">
      <c r="B28" s="123">
        <v>11</v>
      </c>
      <c r="C28" s="88"/>
      <c r="D28" s="88" t="s">
        <v>293</v>
      </c>
      <c r="E28" s="88"/>
      <c r="F28" s="88" t="s">
        <v>294</v>
      </c>
      <c r="G28" s="128" t="s">
        <v>291</v>
      </c>
      <c r="H28" s="89">
        <v>5.8</v>
      </c>
      <c r="I28" s="90" t="str">
        <f>VLOOKUP(J28,Leistungswerte!$C$22:$F$38,2,FALSE)</f>
        <v>M2</v>
      </c>
      <c r="J28" s="289" t="s">
        <v>121</v>
      </c>
      <c r="K28" s="105" t="s">
        <v>138</v>
      </c>
      <c r="L28" s="95">
        <f>VLOOKUP(K28,Jahresfaktoren!$B$8:$E$25,3,FALSE)</f>
        <v>50.35</v>
      </c>
      <c r="M28" s="96">
        <f>Stundensatz_Unterhalt!$S$76</f>
        <v>0</v>
      </c>
      <c r="N28" s="93">
        <f>VLOOKUP(J28,Leistungswerte!$C$22:$F$38,3,FALSE)</f>
        <v>0</v>
      </c>
      <c r="O28" s="97">
        <f t="shared" si="7"/>
        <v>292.02999999999997</v>
      </c>
      <c r="P28" s="139" t="e">
        <f t="shared" si="3"/>
        <v>#DIV/0!</v>
      </c>
      <c r="Q28" s="139" t="e">
        <f t="shared" si="4"/>
        <v>#DIV/0!</v>
      </c>
      <c r="R28" s="99" t="e">
        <f t="shared" si="5"/>
        <v>#DIV/0!</v>
      </c>
      <c r="S28" s="140" t="str">
        <f t="shared" si="6"/>
        <v>0</v>
      </c>
      <c r="T28" s="295"/>
    </row>
    <row r="29" spans="2:20" s="20" customFormat="1" ht="18.75" customHeight="1" x14ac:dyDescent="0.2">
      <c r="B29" s="123">
        <v>12</v>
      </c>
      <c r="C29" s="88"/>
      <c r="D29" s="88" t="s">
        <v>293</v>
      </c>
      <c r="E29" s="88"/>
      <c r="F29" s="88" t="s">
        <v>295</v>
      </c>
      <c r="G29" s="128" t="s">
        <v>291</v>
      </c>
      <c r="H29" s="89">
        <v>18.32</v>
      </c>
      <c r="I29" s="90" t="str">
        <f>VLOOKUP(J29,Leistungswerte!$C$22:$F$38,2,FALSE)</f>
        <v>D</v>
      </c>
      <c r="J29" s="289" t="s">
        <v>100</v>
      </c>
      <c r="K29" s="105" t="s">
        <v>138</v>
      </c>
      <c r="L29" s="95">
        <f>VLOOKUP(K29,Jahresfaktoren!$B$8:$E$25,3,FALSE)</f>
        <v>50.35</v>
      </c>
      <c r="M29" s="96">
        <f>Stundensatz_Unterhalt!$S$76</f>
        <v>0</v>
      </c>
      <c r="N29" s="93">
        <f>VLOOKUP(J29,Leistungswerte!$C$22:$F$38,3,FALSE)</f>
        <v>0</v>
      </c>
      <c r="O29" s="97">
        <f t="shared" si="7"/>
        <v>922.41200000000003</v>
      </c>
      <c r="P29" s="139" t="e">
        <f t="shared" si="3"/>
        <v>#DIV/0!</v>
      </c>
      <c r="Q29" s="139" t="e">
        <f t="shared" si="4"/>
        <v>#DIV/0!</v>
      </c>
      <c r="R29" s="99" t="e">
        <f t="shared" si="5"/>
        <v>#DIV/0!</v>
      </c>
      <c r="S29" s="140" t="str">
        <f t="shared" si="6"/>
        <v>0</v>
      </c>
      <c r="T29" s="295"/>
    </row>
    <row r="30" spans="2:20" s="20" customFormat="1" ht="18.75" customHeight="1" x14ac:dyDescent="0.2">
      <c r="B30" s="124">
        <v>13</v>
      </c>
      <c r="C30" s="88"/>
      <c r="D30" s="88" t="s">
        <v>293</v>
      </c>
      <c r="E30" s="88"/>
      <c r="F30" s="88" t="s">
        <v>296</v>
      </c>
      <c r="G30" s="128" t="s">
        <v>291</v>
      </c>
      <c r="H30" s="89">
        <v>25.52</v>
      </c>
      <c r="I30" s="90" t="str">
        <f>VLOOKUP(J30,Leistungswerte!$C$22:$F$38,2,FALSE)</f>
        <v>D</v>
      </c>
      <c r="J30" s="289" t="s">
        <v>100</v>
      </c>
      <c r="K30" s="105" t="s">
        <v>138</v>
      </c>
      <c r="L30" s="95">
        <f>VLOOKUP(K30,Jahresfaktoren!$B$8:$E$25,3,FALSE)</f>
        <v>50.35</v>
      </c>
      <c r="M30" s="96">
        <f>Stundensatz_Unterhalt!$S$76</f>
        <v>0</v>
      </c>
      <c r="N30" s="93">
        <f>VLOOKUP(J30,Leistungswerte!$C$22:$F$38,3,FALSE)</f>
        <v>0</v>
      </c>
      <c r="O30" s="97">
        <f t="shared" si="7"/>
        <v>1284.932</v>
      </c>
      <c r="P30" s="139" t="e">
        <f t="shared" si="3"/>
        <v>#DIV/0!</v>
      </c>
      <c r="Q30" s="139" t="e">
        <f t="shared" si="4"/>
        <v>#DIV/0!</v>
      </c>
      <c r="R30" s="99" t="e">
        <f t="shared" si="5"/>
        <v>#DIV/0!</v>
      </c>
      <c r="S30" s="140" t="str">
        <f t="shared" si="6"/>
        <v>0</v>
      </c>
      <c r="T30" s="295"/>
    </row>
    <row r="31" spans="2:20" s="20" customFormat="1" ht="18.75" customHeight="1" x14ac:dyDescent="0.2">
      <c r="B31" s="123">
        <v>14</v>
      </c>
      <c r="C31" s="88"/>
      <c r="D31" s="88" t="s">
        <v>293</v>
      </c>
      <c r="E31" s="88"/>
      <c r="F31" s="88" t="s">
        <v>297</v>
      </c>
      <c r="G31" s="128" t="s">
        <v>291</v>
      </c>
      <c r="H31" s="89">
        <v>15.53</v>
      </c>
      <c r="I31" s="90" t="str">
        <f>VLOOKUP(J31,Leistungswerte!$C$22:$F$38,2,FALSE)</f>
        <v>B</v>
      </c>
      <c r="J31" s="289" t="s">
        <v>94</v>
      </c>
      <c r="K31" s="105" t="s">
        <v>138</v>
      </c>
      <c r="L31" s="95">
        <f>VLOOKUP(K31,Jahresfaktoren!$B$8:$E$25,3,FALSE)</f>
        <v>50.35</v>
      </c>
      <c r="M31" s="96">
        <f>Stundensatz_Unterhalt!$S$76</f>
        <v>0</v>
      </c>
      <c r="N31" s="93">
        <f>VLOOKUP(J31,Leistungswerte!$C$22:$F$38,3,FALSE)</f>
        <v>0</v>
      </c>
      <c r="O31" s="97">
        <f t="shared" si="7"/>
        <v>781.93549999999993</v>
      </c>
      <c r="P31" s="139" t="e">
        <f t="shared" si="3"/>
        <v>#DIV/0!</v>
      </c>
      <c r="Q31" s="139" t="e">
        <f t="shared" si="4"/>
        <v>#DIV/0!</v>
      </c>
      <c r="R31" s="99" t="e">
        <f t="shared" si="5"/>
        <v>#DIV/0!</v>
      </c>
      <c r="S31" s="140" t="str">
        <f t="shared" si="6"/>
        <v>0</v>
      </c>
      <c r="T31" s="295"/>
    </row>
    <row r="32" spans="2:20" s="20" customFormat="1" ht="18.75" customHeight="1" x14ac:dyDescent="0.2">
      <c r="B32" s="123">
        <v>15</v>
      </c>
      <c r="C32" s="88"/>
      <c r="D32" s="88" t="s">
        <v>298</v>
      </c>
      <c r="E32" s="88"/>
      <c r="F32" s="88" t="s">
        <v>295</v>
      </c>
      <c r="G32" s="128" t="s">
        <v>291</v>
      </c>
      <c r="H32" s="89">
        <v>16.93</v>
      </c>
      <c r="I32" s="90" t="str">
        <f>VLOOKUP(J32,Leistungswerte!$C$22:$F$38,2,FALSE)</f>
        <v>D</v>
      </c>
      <c r="J32" s="289" t="s">
        <v>100</v>
      </c>
      <c r="K32" s="105" t="s">
        <v>138</v>
      </c>
      <c r="L32" s="95">
        <f>VLOOKUP(K32,Jahresfaktoren!$B$8:$E$25,3,FALSE)</f>
        <v>50.35</v>
      </c>
      <c r="M32" s="96">
        <f>Stundensatz_Unterhalt!$S$76</f>
        <v>0</v>
      </c>
      <c r="N32" s="93">
        <f>VLOOKUP(J32,Leistungswerte!$C$22:$F$38,3,FALSE)</f>
        <v>0</v>
      </c>
      <c r="O32" s="97">
        <f t="shared" si="7"/>
        <v>852.42550000000006</v>
      </c>
      <c r="P32" s="139" t="e">
        <f t="shared" si="3"/>
        <v>#DIV/0!</v>
      </c>
      <c r="Q32" s="139" t="e">
        <f t="shared" si="4"/>
        <v>#DIV/0!</v>
      </c>
      <c r="R32" s="99" t="e">
        <f t="shared" si="5"/>
        <v>#DIV/0!</v>
      </c>
      <c r="S32" s="140" t="str">
        <f t="shared" si="6"/>
        <v>0</v>
      </c>
      <c r="T32" s="295"/>
    </row>
    <row r="33" spans="2:20" s="20" customFormat="1" ht="18.75" customHeight="1" x14ac:dyDescent="0.2">
      <c r="B33" s="123">
        <v>16</v>
      </c>
      <c r="C33" s="88"/>
      <c r="D33" s="88" t="s">
        <v>298</v>
      </c>
      <c r="E33" s="88"/>
      <c r="F33" s="88" t="s">
        <v>296</v>
      </c>
      <c r="G33" s="128" t="s">
        <v>291</v>
      </c>
      <c r="H33" s="89">
        <v>7.21</v>
      </c>
      <c r="I33" s="90" t="str">
        <f>VLOOKUP(J33,Leistungswerte!$C$22:$F$38,2,FALSE)</f>
        <v>D</v>
      </c>
      <c r="J33" s="289" t="s">
        <v>100</v>
      </c>
      <c r="K33" s="105" t="s">
        <v>138</v>
      </c>
      <c r="L33" s="95">
        <f>VLOOKUP(K33,Jahresfaktoren!$B$8:$E$25,3,FALSE)</f>
        <v>50.35</v>
      </c>
      <c r="M33" s="96">
        <f>Stundensatz_Unterhalt!$S$76</f>
        <v>0</v>
      </c>
      <c r="N33" s="93">
        <f>VLOOKUP(J33,Leistungswerte!$C$22:$F$38,3,FALSE)</f>
        <v>0</v>
      </c>
      <c r="O33" s="97">
        <f t="shared" si="7"/>
        <v>363.02350000000001</v>
      </c>
      <c r="P33" s="139" t="e">
        <f t="shared" si="3"/>
        <v>#DIV/0!</v>
      </c>
      <c r="Q33" s="139" t="e">
        <f t="shared" si="4"/>
        <v>#DIV/0!</v>
      </c>
      <c r="R33" s="99" t="e">
        <f t="shared" si="5"/>
        <v>#DIV/0!</v>
      </c>
      <c r="S33" s="140" t="str">
        <f t="shared" si="6"/>
        <v>0</v>
      </c>
      <c r="T33" s="295"/>
    </row>
    <row r="34" spans="2:20" s="20" customFormat="1" ht="18.75" customHeight="1" x14ac:dyDescent="0.2">
      <c r="B34" s="123">
        <v>17</v>
      </c>
      <c r="C34" s="88"/>
      <c r="D34" s="88" t="s">
        <v>298</v>
      </c>
      <c r="E34" s="88"/>
      <c r="F34" s="88" t="s">
        <v>299</v>
      </c>
      <c r="G34" s="128" t="s">
        <v>291</v>
      </c>
      <c r="H34" s="89">
        <v>3.15</v>
      </c>
      <c r="I34" s="90" t="str">
        <f>VLOOKUP(J34,Leistungswerte!$C$22:$F$38,2,FALSE)</f>
        <v>M2</v>
      </c>
      <c r="J34" s="289" t="s">
        <v>121</v>
      </c>
      <c r="K34" s="105" t="s">
        <v>138</v>
      </c>
      <c r="L34" s="95">
        <f>VLOOKUP(K34,Jahresfaktoren!$B$8:$E$25,3,FALSE)</f>
        <v>50.35</v>
      </c>
      <c r="M34" s="96">
        <f>Stundensatz_Unterhalt!$S$76</f>
        <v>0</v>
      </c>
      <c r="N34" s="93">
        <f>VLOOKUP(J34,Leistungswerte!$C$22:$F$38,3,FALSE)</f>
        <v>0</v>
      </c>
      <c r="O34" s="97">
        <f t="shared" si="7"/>
        <v>158.60249999999999</v>
      </c>
      <c r="P34" s="139" t="e">
        <f t="shared" si="3"/>
        <v>#DIV/0!</v>
      </c>
      <c r="Q34" s="139" t="e">
        <f t="shared" si="4"/>
        <v>#DIV/0!</v>
      </c>
      <c r="R34" s="99" t="e">
        <f t="shared" si="5"/>
        <v>#DIV/0!</v>
      </c>
      <c r="S34" s="140" t="str">
        <f t="shared" si="6"/>
        <v>0</v>
      </c>
      <c r="T34" s="295"/>
    </row>
    <row r="35" spans="2:20" s="20" customFormat="1" ht="18.75" customHeight="1" x14ac:dyDescent="0.2">
      <c r="B35" s="123">
        <v>18</v>
      </c>
      <c r="C35" s="88"/>
      <c r="D35" s="88" t="s">
        <v>298</v>
      </c>
      <c r="E35" s="88"/>
      <c r="F35" s="88" t="s">
        <v>300</v>
      </c>
      <c r="G35" s="128" t="s">
        <v>278</v>
      </c>
      <c r="H35" s="89">
        <v>3.09</v>
      </c>
      <c r="I35" s="90" t="str">
        <f>VLOOKUP(J35,Leistungswerte!$C$22:$F$38,2,FALSE)</f>
        <v>H</v>
      </c>
      <c r="J35" s="289" t="s">
        <v>106</v>
      </c>
      <c r="K35" s="105" t="s">
        <v>138</v>
      </c>
      <c r="L35" s="95">
        <f>VLOOKUP(K35,Jahresfaktoren!$B$8:$E$25,3,FALSE)</f>
        <v>50.35</v>
      </c>
      <c r="M35" s="96">
        <f>Stundensatz_Unterhalt!$S$76</f>
        <v>0</v>
      </c>
      <c r="N35" s="93">
        <f>VLOOKUP(J35,Leistungswerte!$C$22:$F$38,3,FALSE)</f>
        <v>0</v>
      </c>
      <c r="O35" s="97">
        <f t="shared" si="7"/>
        <v>155.58150000000001</v>
      </c>
      <c r="P35" s="139" t="e">
        <f t="shared" si="3"/>
        <v>#DIV/0!</v>
      </c>
      <c r="Q35" s="139" t="e">
        <f t="shared" si="4"/>
        <v>#DIV/0!</v>
      </c>
      <c r="R35" s="99" t="e">
        <f t="shared" si="5"/>
        <v>#DIV/0!</v>
      </c>
      <c r="S35" s="140" t="str">
        <f t="shared" si="6"/>
        <v>0</v>
      </c>
      <c r="T35" s="295"/>
    </row>
    <row r="36" spans="2:20" s="20" customFormat="1" ht="18.75" customHeight="1" x14ac:dyDescent="0.2">
      <c r="B36" s="124">
        <v>19</v>
      </c>
      <c r="C36" s="88"/>
      <c r="D36" s="88" t="s">
        <v>301</v>
      </c>
      <c r="E36" s="88"/>
      <c r="F36" s="88" t="s">
        <v>302</v>
      </c>
      <c r="G36" s="128" t="s">
        <v>278</v>
      </c>
      <c r="H36" s="89">
        <v>6.37</v>
      </c>
      <c r="I36" s="90" t="str">
        <f>VLOOKUP(J36,Leistungswerte!$C$22:$F$38,2,FALSE)</f>
        <v>K</v>
      </c>
      <c r="J36" s="289" t="s">
        <v>113</v>
      </c>
      <c r="K36" s="105" t="s">
        <v>138</v>
      </c>
      <c r="L36" s="95">
        <f>VLOOKUP(K36,Jahresfaktoren!$B$8:$E$25,3,FALSE)</f>
        <v>50.35</v>
      </c>
      <c r="M36" s="96">
        <f>Stundensatz_Unterhalt!$S$76</f>
        <v>0</v>
      </c>
      <c r="N36" s="93">
        <f>VLOOKUP(J36,Leistungswerte!$C$22:$F$38,3,FALSE)</f>
        <v>0</v>
      </c>
      <c r="O36" s="97">
        <f t="shared" si="7"/>
        <v>320.72950000000003</v>
      </c>
      <c r="P36" s="139" t="e">
        <f t="shared" si="3"/>
        <v>#DIV/0!</v>
      </c>
      <c r="Q36" s="139" t="e">
        <f t="shared" si="4"/>
        <v>#DIV/0!</v>
      </c>
      <c r="R36" s="99" t="e">
        <f t="shared" si="5"/>
        <v>#DIV/0!</v>
      </c>
      <c r="S36" s="140" t="str">
        <f t="shared" si="6"/>
        <v>0</v>
      </c>
      <c r="T36" s="295"/>
    </row>
    <row r="37" spans="2:20" s="20" customFormat="1" ht="18.75" customHeight="1" x14ac:dyDescent="0.2">
      <c r="B37" s="123">
        <v>20</v>
      </c>
      <c r="C37" s="88"/>
      <c r="D37" s="88" t="s">
        <v>301</v>
      </c>
      <c r="E37" s="88"/>
      <c r="F37" s="88" t="s">
        <v>303</v>
      </c>
      <c r="G37" s="128" t="s">
        <v>304</v>
      </c>
      <c r="H37" s="89">
        <v>9.35</v>
      </c>
      <c r="I37" s="90" t="str">
        <f>VLOOKUP(J37,Leistungswerte!$C$22:$F$38,2,FALSE)</f>
        <v>K</v>
      </c>
      <c r="J37" s="289" t="s">
        <v>113</v>
      </c>
      <c r="K37" s="105" t="s">
        <v>138</v>
      </c>
      <c r="L37" s="95">
        <f>VLOOKUP(K37,Jahresfaktoren!$B$8:$E$25,3,FALSE)</f>
        <v>50.35</v>
      </c>
      <c r="M37" s="96">
        <f>Stundensatz_Unterhalt!$S$76</f>
        <v>0</v>
      </c>
      <c r="N37" s="93">
        <f>VLOOKUP(J37,Leistungswerte!$C$22:$F$38,3,FALSE)</f>
        <v>0</v>
      </c>
      <c r="O37" s="97">
        <f t="shared" si="7"/>
        <v>470.77249999999998</v>
      </c>
      <c r="P37" s="139" t="e">
        <f t="shared" si="3"/>
        <v>#DIV/0!</v>
      </c>
      <c r="Q37" s="139" t="e">
        <f t="shared" si="4"/>
        <v>#DIV/0!</v>
      </c>
      <c r="R37" s="99" t="e">
        <f t="shared" si="5"/>
        <v>#DIV/0!</v>
      </c>
      <c r="S37" s="140" t="str">
        <f t="shared" si="6"/>
        <v>0</v>
      </c>
      <c r="T37" s="295"/>
    </row>
    <row r="38" spans="2:20" s="20" customFormat="1" ht="18.75" customHeight="1" thickBot="1" x14ac:dyDescent="0.25">
      <c r="B38" s="274">
        <v>21</v>
      </c>
      <c r="C38" s="275"/>
      <c r="D38" s="275" t="s">
        <v>301</v>
      </c>
      <c r="E38" s="275"/>
      <c r="F38" s="275" t="s">
        <v>305</v>
      </c>
      <c r="G38" s="276" t="s">
        <v>304</v>
      </c>
      <c r="H38" s="277">
        <v>9.35</v>
      </c>
      <c r="I38" s="278" t="str">
        <f>VLOOKUP(J38,Leistungswerte!$C$22:$F$38,2,FALSE)</f>
        <v>K</v>
      </c>
      <c r="J38" s="290" t="s">
        <v>113</v>
      </c>
      <c r="K38" s="256" t="s">
        <v>138</v>
      </c>
      <c r="L38" s="257">
        <f>VLOOKUP(K38,Jahresfaktoren!$B$8:$E$25,3,FALSE)</f>
        <v>50.35</v>
      </c>
      <c r="M38" s="258">
        <f>Stundensatz_Unterhalt!$S$76</f>
        <v>0</v>
      </c>
      <c r="N38" s="259">
        <f>VLOOKUP(J38,Leistungswerte!$C$22:$F$38,3,FALSE)</f>
        <v>0</v>
      </c>
      <c r="O38" s="260">
        <f t="shared" si="7"/>
        <v>470.77249999999998</v>
      </c>
      <c r="P38" s="261" t="e">
        <f t="shared" si="3"/>
        <v>#DIV/0!</v>
      </c>
      <c r="Q38" s="261" t="e">
        <f t="shared" si="4"/>
        <v>#DIV/0!</v>
      </c>
      <c r="R38" s="262" t="e">
        <f t="shared" si="5"/>
        <v>#DIV/0!</v>
      </c>
      <c r="S38" s="263" t="str">
        <f t="shared" si="6"/>
        <v>0</v>
      </c>
      <c r="T38" s="296"/>
    </row>
  </sheetData>
  <sheetProtection algorithmName="SHA-512" hashValue="hvU1ChIEtzLKn+ycG7De4kn5EgTbPogMW65txE90MpITSk7c2cz1UqdRqhgzqkqdIFhE6RVgzKdZ7eyw1enILA==" saltValue="aTAjJ2ZK9iFEmRePOzQ1+Q==" spinCount="100000" sheet="1" objects="1" scenarios="1"/>
  <autoFilter ref="B17:T38" xr:uid="{00000000-0009-0000-0000-000009000000}"/>
  <sortState xmlns:xlrd2="http://schemas.microsoft.com/office/spreadsheetml/2017/richdata2" ref="C18:H38">
    <sortCondition ref="C18:C38"/>
  </sortState>
  <mergeCells count="20">
    <mergeCell ref="D15:D16"/>
    <mergeCell ref="B15:B16"/>
    <mergeCell ref="C15:C16"/>
    <mergeCell ref="L15:L16"/>
    <mergeCell ref="B2:F2"/>
    <mergeCell ref="B3:F3"/>
    <mergeCell ref="K5:L6"/>
    <mergeCell ref="K14:S14"/>
    <mergeCell ref="J5:J6"/>
    <mergeCell ref="C10:G10"/>
    <mergeCell ref="B9:G9"/>
    <mergeCell ref="E15:E16"/>
    <mergeCell ref="K15:K16"/>
    <mergeCell ref="I15:I16"/>
    <mergeCell ref="G15:G16"/>
    <mergeCell ref="T15:T16"/>
    <mergeCell ref="J15:J16"/>
    <mergeCell ref="M15:M16"/>
    <mergeCell ref="N15:N16"/>
    <mergeCell ref="F15:F16"/>
  </mergeCells>
  <phoneticPr fontId="4" type="noConversion"/>
  <printOptions horizontalCentered="1"/>
  <pageMargins left="0.78740157480314965" right="0.78740157480314965" top="0.78740157480314965" bottom="0.78740157480314965" header="0.31496062992125984" footer="0.39370078740157483"/>
  <pageSetup paperSize="9" scale="43" fitToHeight="1000" orientation="landscape" r:id="rId1"/>
  <headerFooter>
    <oddFooter>&amp;L&amp;"Arial,Standard"&amp;8Die Weitergabe an Dritte ist ohne ausdrückliche Genehmigung der ausschreibenden Stelle nicht statthaft.&amp;R&amp;"Arial,Standard"&amp;8Seite &amp;P von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62E69-3108-4DC0-A366-95314AC7B939}">
  <sheetPr>
    <pageSetUpPr fitToPage="1"/>
  </sheetPr>
  <dimension ref="B1:AH23"/>
  <sheetViews>
    <sheetView showGridLines="0" zoomScaleNormal="100" workbookViewId="0">
      <selection activeCell="H14" sqref="H14"/>
    </sheetView>
  </sheetViews>
  <sheetFormatPr baseColWidth="10" defaultColWidth="9.1640625" defaultRowHeight="14" x14ac:dyDescent="0.2"/>
  <cols>
    <col min="1" max="1" width="2.6640625" style="61" customWidth="1"/>
    <col min="2" max="2" width="8.6640625" style="60" customWidth="1"/>
    <col min="3" max="3" width="9.6640625" style="61" customWidth="1"/>
    <col min="4" max="4" width="6.5" style="61" customWidth="1"/>
    <col min="5" max="5" width="9" style="61" customWidth="1"/>
    <col min="6" max="6" width="20.6640625" style="61" customWidth="1"/>
    <col min="7" max="7" width="13.5" style="61" customWidth="1"/>
    <col min="8" max="8" width="10.6640625" style="61" customWidth="1"/>
    <col min="9" max="9" width="11.6640625" style="60" customWidth="1"/>
    <col min="10" max="10" width="19.5" style="61" customWidth="1"/>
    <col min="11" max="11" width="10.1640625" style="60" customWidth="1"/>
    <col min="12" max="12" width="14.5" style="60" customWidth="1"/>
    <col min="13" max="14" width="12.6640625" style="60" customWidth="1"/>
    <col min="15" max="15" width="14.33203125" style="61" bestFit="1" customWidth="1"/>
    <col min="16" max="16" width="12.6640625" style="61" bestFit="1" customWidth="1"/>
    <col min="17" max="17" width="13" style="61" customWidth="1"/>
    <col min="18" max="18" width="18.5" style="61" bestFit="1" customWidth="1"/>
    <col min="19" max="19" width="10.33203125" style="61" bestFit="1" customWidth="1"/>
    <col min="20" max="20" width="15.6640625" style="61" customWidth="1"/>
    <col min="21" max="16384" width="9.1640625" style="61"/>
  </cols>
  <sheetData>
    <row r="1" spans="2:34" ht="15" customHeight="1" x14ac:dyDescent="0.2"/>
    <row r="2" spans="2:34" ht="25.25" customHeight="1" x14ac:dyDescent="0.2">
      <c r="B2" s="562" t="str">
        <f>Zusammenfassung!B2</f>
        <v>Vergabeverfahren Reinigungsdienstleistungen</v>
      </c>
      <c r="C2" s="562"/>
      <c r="D2" s="562"/>
      <c r="E2" s="562"/>
      <c r="F2" s="562"/>
      <c r="G2" s="28"/>
      <c r="H2" s="28"/>
      <c r="I2" s="62"/>
      <c r="J2" s="28"/>
      <c r="K2" s="28"/>
      <c r="L2" s="28"/>
      <c r="M2" s="28"/>
      <c r="N2" s="28"/>
      <c r="O2" s="28"/>
      <c r="P2" s="28"/>
      <c r="Q2" s="28"/>
      <c r="R2" s="28"/>
      <c r="S2" s="28"/>
      <c r="T2" s="28"/>
    </row>
    <row r="3" spans="2:34" ht="20" customHeight="1" x14ac:dyDescent="0.2">
      <c r="B3" s="563" t="str">
        <f>Zusammenfassung!B3</f>
        <v>in den Liegenschaften der Gemeinde Weilerswist</v>
      </c>
      <c r="C3" s="563"/>
      <c r="D3" s="563"/>
      <c r="E3" s="563"/>
      <c r="F3" s="563"/>
      <c r="G3" s="63"/>
      <c r="H3" s="63"/>
      <c r="I3" s="62"/>
      <c r="J3" s="28"/>
      <c r="K3" s="63"/>
      <c r="L3" s="63"/>
      <c r="M3" s="63"/>
      <c r="N3" s="63"/>
      <c r="O3" s="63"/>
      <c r="P3" s="63"/>
      <c r="Q3" s="63"/>
      <c r="R3" s="63"/>
      <c r="S3" s="63"/>
      <c r="T3" s="63"/>
    </row>
    <row r="4" spans="2:34" ht="15" customHeight="1" x14ac:dyDescent="0.2">
      <c r="B4" s="64"/>
      <c r="C4" s="64"/>
      <c r="D4" s="64"/>
      <c r="E4" s="64"/>
      <c r="F4" s="64"/>
      <c r="G4" s="64"/>
      <c r="H4" s="64"/>
      <c r="O4" s="64"/>
      <c r="P4" s="64"/>
      <c r="Q4" s="64"/>
      <c r="R4" s="65"/>
      <c r="S4" s="64"/>
      <c r="T4" s="64"/>
    </row>
    <row r="5" spans="2:34" ht="15" customHeight="1" x14ac:dyDescent="0.2">
      <c r="B5" s="28" t="s">
        <v>255</v>
      </c>
      <c r="C5" s="28"/>
      <c r="D5" s="28"/>
      <c r="E5" s="28"/>
      <c r="F5" s="28"/>
      <c r="G5" s="28"/>
      <c r="I5" s="39"/>
      <c r="J5" s="568" t="s">
        <v>256</v>
      </c>
      <c r="K5" s="564" t="e">
        <f>(O13)/(P13)</f>
        <v>#DIV/0!</v>
      </c>
      <c r="L5" s="564"/>
      <c r="M5" s="33"/>
      <c r="N5" s="33"/>
      <c r="O5" s="33"/>
      <c r="P5" s="33"/>
      <c r="Q5" s="33"/>
      <c r="R5" s="33"/>
      <c r="S5" s="33"/>
      <c r="T5" s="33"/>
      <c r="U5" s="33"/>
      <c r="V5" s="33"/>
      <c r="W5" s="33"/>
      <c r="X5" s="33"/>
      <c r="Y5" s="33"/>
      <c r="Z5" s="33"/>
      <c r="AA5" s="33"/>
      <c r="AB5" s="33"/>
      <c r="AC5" s="33"/>
      <c r="AD5" s="33"/>
      <c r="AE5" s="33"/>
      <c r="AF5" s="33"/>
      <c r="AG5" s="33"/>
      <c r="AH5" s="33"/>
    </row>
    <row r="6" spans="2:34" ht="16" x14ac:dyDescent="0.2">
      <c r="B6" s="66" t="s">
        <v>257</v>
      </c>
      <c r="C6" s="23" t="str">
        <f>Objektübersicht!D15</f>
        <v>Trauerhalle Friedhof Vernich</v>
      </c>
      <c r="D6" s="67"/>
      <c r="E6" s="67"/>
      <c r="F6" s="67"/>
      <c r="G6" s="67"/>
      <c r="H6" s="39"/>
      <c r="I6" s="39"/>
      <c r="J6" s="568"/>
      <c r="K6" s="564"/>
      <c r="L6" s="564"/>
      <c r="M6" s="33"/>
      <c r="N6" s="33"/>
      <c r="O6" s="33"/>
      <c r="P6" s="33"/>
      <c r="Q6" s="33"/>
      <c r="R6" s="33"/>
      <c r="S6" s="33"/>
      <c r="T6" s="33"/>
      <c r="U6" s="33"/>
      <c r="V6" s="33"/>
      <c r="W6" s="33"/>
      <c r="X6" s="33"/>
      <c r="Y6" s="33"/>
      <c r="Z6" s="33"/>
      <c r="AA6" s="33"/>
      <c r="AB6" s="33"/>
      <c r="AC6" s="33"/>
      <c r="AD6" s="33"/>
      <c r="AE6" s="33"/>
      <c r="AF6" s="33"/>
      <c r="AG6" s="33"/>
      <c r="AH6" s="33"/>
    </row>
    <row r="7" spans="2:34" ht="7.5" customHeight="1" x14ac:dyDescent="0.2">
      <c r="B7" s="68"/>
    </row>
    <row r="8" spans="2:34" ht="7.5" customHeight="1" x14ac:dyDescent="0.2">
      <c r="B8" s="69"/>
      <c r="C8" s="12"/>
      <c r="D8" s="12"/>
      <c r="E8" s="12"/>
      <c r="F8" s="12"/>
      <c r="G8" s="12"/>
      <c r="H8" s="12"/>
      <c r="I8" s="70"/>
      <c r="J8" s="12"/>
      <c r="K8" s="70"/>
      <c r="L8" s="111"/>
      <c r="M8" s="19"/>
      <c r="N8" s="19"/>
      <c r="O8" s="20"/>
      <c r="P8" s="20"/>
      <c r="Q8" s="20"/>
      <c r="R8" s="20"/>
      <c r="S8" s="20"/>
      <c r="T8" s="20"/>
    </row>
    <row r="9" spans="2:34" ht="15" customHeight="1" x14ac:dyDescent="0.2">
      <c r="B9" s="571" t="s">
        <v>6</v>
      </c>
      <c r="C9" s="572"/>
      <c r="D9" s="572"/>
      <c r="E9" s="572"/>
      <c r="F9" s="572"/>
      <c r="G9" s="572"/>
      <c r="H9" s="110"/>
      <c r="I9" s="110"/>
      <c r="J9" s="110"/>
      <c r="K9" s="110"/>
      <c r="L9" s="71"/>
      <c r="M9" s="110"/>
      <c r="N9" s="110"/>
      <c r="O9" s="110"/>
      <c r="P9" s="110"/>
      <c r="Q9" s="110"/>
      <c r="R9" s="110"/>
      <c r="S9" s="110"/>
      <c r="T9" s="110"/>
    </row>
    <row r="10" spans="2:34" ht="15" customHeight="1" x14ac:dyDescent="0.2">
      <c r="B10" s="72"/>
      <c r="C10" s="569">
        <f>Zusammenfassung!C17</f>
        <v>0</v>
      </c>
      <c r="D10" s="570"/>
      <c r="E10" s="570"/>
      <c r="F10" s="570"/>
      <c r="G10" s="570"/>
      <c r="H10" s="109"/>
      <c r="I10" s="109"/>
      <c r="J10" s="109"/>
      <c r="K10" s="109"/>
      <c r="L10" s="113"/>
      <c r="M10" s="20"/>
      <c r="N10" s="20"/>
      <c r="O10" s="20"/>
      <c r="P10" s="20"/>
      <c r="Q10" s="20"/>
      <c r="R10" s="20"/>
      <c r="S10" s="20"/>
      <c r="T10" s="20"/>
    </row>
    <row r="11" spans="2:34" ht="7.5" customHeight="1" x14ac:dyDescent="0.2">
      <c r="B11" s="74"/>
      <c r="C11" s="17"/>
      <c r="D11" s="17"/>
      <c r="E11" s="17"/>
      <c r="F11" s="17"/>
      <c r="G11" s="17"/>
      <c r="H11" s="17"/>
      <c r="I11" s="75"/>
      <c r="J11" s="17"/>
      <c r="K11" s="75"/>
      <c r="L11" s="112"/>
      <c r="M11" s="19"/>
      <c r="N11" s="19"/>
      <c r="O11" s="20"/>
      <c r="P11" s="20"/>
      <c r="Q11" s="20"/>
      <c r="R11" s="20"/>
      <c r="S11" s="20"/>
      <c r="T11" s="20"/>
    </row>
    <row r="12" spans="2:34" ht="7.5" customHeight="1" x14ac:dyDescent="0.2">
      <c r="B12" s="19"/>
      <c r="C12" s="20"/>
      <c r="D12" s="20"/>
      <c r="E12" s="20"/>
      <c r="F12" s="20"/>
      <c r="G12" s="20"/>
      <c r="H12" s="20"/>
      <c r="I12" s="19"/>
      <c r="J12" s="20"/>
      <c r="K12" s="19"/>
      <c r="L12" s="19"/>
      <c r="M12" s="19"/>
      <c r="N12" s="19"/>
      <c r="O12" s="20"/>
      <c r="P12" s="20"/>
      <c r="Q12" s="20"/>
      <c r="R12" s="20"/>
      <c r="S12" s="20"/>
      <c r="T12" s="20"/>
    </row>
    <row r="13" spans="2:34" s="20" customFormat="1" thickBot="1" x14ac:dyDescent="0.25">
      <c r="B13" s="19"/>
      <c r="H13" s="76">
        <f>SUM(H18:H23)</f>
        <v>63.46</v>
      </c>
      <c r="I13" s="77"/>
      <c r="K13" s="19"/>
      <c r="L13" s="19"/>
      <c r="M13" s="19"/>
      <c r="N13" s="19"/>
      <c r="O13" s="78">
        <f>SUM(O18:O23)</f>
        <v>2601.5845000000004</v>
      </c>
      <c r="P13" s="78" t="e">
        <f>SUM(P18:P23)</f>
        <v>#DIV/0!</v>
      </c>
      <c r="Q13" s="78"/>
      <c r="R13" s="79" t="e">
        <f>SUM(R18:R23)</f>
        <v>#DIV/0!</v>
      </c>
    </row>
    <row r="14" spans="2:34" s="20" customFormat="1" ht="20" customHeight="1" thickBot="1" x14ac:dyDescent="0.25">
      <c r="B14" s="19"/>
      <c r="H14" s="76"/>
      <c r="I14" s="77"/>
      <c r="K14" s="565" t="s">
        <v>85</v>
      </c>
      <c r="L14" s="566"/>
      <c r="M14" s="566"/>
      <c r="N14" s="566"/>
      <c r="O14" s="566"/>
      <c r="P14" s="566"/>
      <c r="Q14" s="566"/>
      <c r="R14" s="566"/>
      <c r="S14" s="567"/>
    </row>
    <row r="15" spans="2:34" s="20" customFormat="1" ht="60" customHeight="1" x14ac:dyDescent="0.2">
      <c r="B15" s="560" t="s">
        <v>258</v>
      </c>
      <c r="C15" s="558" t="s">
        <v>259</v>
      </c>
      <c r="D15" s="558" t="s">
        <v>260</v>
      </c>
      <c r="E15" s="557" t="s">
        <v>261</v>
      </c>
      <c r="F15" s="557" t="s">
        <v>262</v>
      </c>
      <c r="G15" s="557" t="s">
        <v>263</v>
      </c>
      <c r="H15" s="106" t="s">
        <v>264</v>
      </c>
      <c r="I15" s="557" t="s">
        <v>265</v>
      </c>
      <c r="J15" s="554" t="s">
        <v>266</v>
      </c>
      <c r="K15" s="561" t="s">
        <v>306</v>
      </c>
      <c r="L15" s="556" t="s">
        <v>129</v>
      </c>
      <c r="M15" s="556" t="s">
        <v>268</v>
      </c>
      <c r="N15" s="556" t="s">
        <v>269</v>
      </c>
      <c r="O15" s="81" t="s">
        <v>270</v>
      </c>
      <c r="P15" s="81" t="s">
        <v>307</v>
      </c>
      <c r="Q15" s="129" t="s">
        <v>272</v>
      </c>
      <c r="R15" s="129" t="s">
        <v>273</v>
      </c>
      <c r="S15" s="100" t="s">
        <v>274</v>
      </c>
      <c r="T15" s="573" t="s">
        <v>275</v>
      </c>
    </row>
    <row r="16" spans="2:34" s="20" customFormat="1" thickBot="1" x14ac:dyDescent="0.25">
      <c r="B16" s="561"/>
      <c r="C16" s="559"/>
      <c r="D16" s="559"/>
      <c r="E16" s="559"/>
      <c r="F16" s="575"/>
      <c r="G16" s="556"/>
      <c r="H16" s="82">
        <f>SUBTOTAL(9,H18:H23)</f>
        <v>63.46</v>
      </c>
      <c r="I16" s="556"/>
      <c r="J16" s="555"/>
      <c r="K16" s="561"/>
      <c r="L16" s="556"/>
      <c r="M16" s="556"/>
      <c r="N16" s="556"/>
      <c r="O16" s="82">
        <f>SUBTOTAL(9,O18:O23)</f>
        <v>2601.5845000000004</v>
      </c>
      <c r="P16" s="83" t="e">
        <f>SUBTOTAL(9,P18:P23)</f>
        <v>#DIV/0!</v>
      </c>
      <c r="Q16" s="130" t="e">
        <f>SUBTOTAL(9,Q18:Q23)</f>
        <v>#DIV/0!</v>
      </c>
      <c r="R16" s="84" t="e">
        <f>SUBTOTAL(9,R18:R23)</f>
        <v>#DIV/0!</v>
      </c>
      <c r="S16" s="101">
        <f>SUBTOTAL(9,S18:S23)</f>
        <v>0</v>
      </c>
      <c r="T16" s="574"/>
    </row>
    <row r="17" spans="2:20" s="20" customFormat="1" ht="14" customHeight="1" x14ac:dyDescent="0.2">
      <c r="B17" s="102"/>
      <c r="C17" s="85"/>
      <c r="D17" s="85"/>
      <c r="E17" s="85"/>
      <c r="F17" s="85"/>
      <c r="G17" s="85"/>
      <c r="H17" s="86"/>
      <c r="I17" s="287"/>
      <c r="J17" s="288"/>
      <c r="K17" s="102"/>
      <c r="L17" s="87"/>
      <c r="M17" s="87"/>
      <c r="N17" s="87"/>
      <c r="O17" s="287"/>
      <c r="P17" s="291"/>
      <c r="Q17" s="291"/>
      <c r="R17" s="292"/>
      <c r="S17" s="103"/>
      <c r="T17" s="297"/>
    </row>
    <row r="18" spans="2:20" s="20" customFormat="1" ht="18.75" customHeight="1" x14ac:dyDescent="0.2">
      <c r="B18" s="124">
        <v>1</v>
      </c>
      <c r="C18" s="88"/>
      <c r="D18" s="88" t="s">
        <v>283</v>
      </c>
      <c r="E18" s="88"/>
      <c r="F18" s="88" t="s">
        <v>308</v>
      </c>
      <c r="G18" s="128" t="s">
        <v>309</v>
      </c>
      <c r="H18" s="89">
        <v>40.69</v>
      </c>
      <c r="I18" s="90" t="str">
        <f>VLOOKUP(J18,Leistungswerte!$C$22:$F$39,2,FALSE)</f>
        <v>G</v>
      </c>
      <c r="J18" s="289" t="s">
        <v>104</v>
      </c>
      <c r="K18" s="105" t="s">
        <v>138</v>
      </c>
      <c r="L18" s="91">
        <f>VLOOKUP(K18,Jahresfaktoren!$B$8:$E$25,3,FALSE)</f>
        <v>50.35</v>
      </c>
      <c r="M18" s="92">
        <f>Stundensatz_Unterhalt!$S$76</f>
        <v>0</v>
      </c>
      <c r="N18" s="93">
        <f>VLOOKUP(J18,Leistungswerte!$C$22:$F$39,3,FALSE)</f>
        <v>0</v>
      </c>
      <c r="O18" s="94">
        <f>H18*L18</f>
        <v>2048.7415000000001</v>
      </c>
      <c r="P18" s="139" t="e">
        <f>IF(L18=0,"0",O18/N18)</f>
        <v>#DIV/0!</v>
      </c>
      <c r="Q18" s="139" t="e">
        <f t="shared" ref="Q18" si="0">IF(L18=0,"0",H18/N18)</f>
        <v>#DIV/0!</v>
      </c>
      <c r="R18" s="99" t="e">
        <f t="shared" ref="R18" si="1">IF(P18=0,0,P18*M18)</f>
        <v>#DIV/0!</v>
      </c>
      <c r="S18" s="140" t="str">
        <f t="shared" ref="S18" si="2">IF(N18=0,"0",Q18*M18)</f>
        <v>0</v>
      </c>
      <c r="T18" s="294"/>
    </row>
    <row r="19" spans="2:20" s="20" customFormat="1" ht="18.75" customHeight="1" x14ac:dyDescent="0.2">
      <c r="B19" s="123">
        <v>2</v>
      </c>
      <c r="C19" s="88"/>
      <c r="D19" s="88" t="s">
        <v>283</v>
      </c>
      <c r="E19" s="88"/>
      <c r="F19" s="88" t="s">
        <v>310</v>
      </c>
      <c r="G19" s="128" t="s">
        <v>309</v>
      </c>
      <c r="H19" s="89">
        <v>6.92</v>
      </c>
      <c r="I19" s="90" t="str">
        <f>VLOOKUP(J19,Leistungswerte!$C$22:$F$39,2,FALSE)</f>
        <v>J</v>
      </c>
      <c r="J19" s="289" t="s">
        <v>111</v>
      </c>
      <c r="K19" s="105" t="s">
        <v>138</v>
      </c>
      <c r="L19" s="95">
        <f>VLOOKUP(K19,Jahresfaktoren!$B$8:$E$25,3,FALSE)</f>
        <v>50.35</v>
      </c>
      <c r="M19" s="96">
        <f>Stundensatz_Unterhalt!$S$76</f>
        <v>0</v>
      </c>
      <c r="N19" s="93">
        <f>VLOOKUP(J19,Leistungswerte!$C$22:$F$39,3,FALSE)</f>
        <v>0</v>
      </c>
      <c r="O19" s="97">
        <f>H19*L19</f>
        <v>348.42200000000003</v>
      </c>
      <c r="P19" s="139" t="e">
        <f>IF(L19=0,"0",O19/N19)</f>
        <v>#DIV/0!</v>
      </c>
      <c r="Q19" s="139" t="e">
        <f t="shared" ref="Q19" si="3">IF(L19=0,"0",H19/N19)</f>
        <v>#DIV/0!</v>
      </c>
      <c r="R19" s="99" t="e">
        <f t="shared" ref="R19" si="4">IF(P19=0,0,P19*M19)</f>
        <v>#DIV/0!</v>
      </c>
      <c r="S19" s="140" t="str">
        <f t="shared" ref="S19" si="5">IF(N19=0,"0",Q19*M19)</f>
        <v>0</v>
      </c>
      <c r="T19" s="294"/>
    </row>
    <row r="20" spans="2:20" s="20" customFormat="1" ht="18.75" customHeight="1" x14ac:dyDescent="0.2">
      <c r="B20" s="123">
        <v>4</v>
      </c>
      <c r="C20" s="88"/>
      <c r="D20" s="88" t="s">
        <v>283</v>
      </c>
      <c r="E20" s="88"/>
      <c r="F20" s="88" t="s">
        <v>279</v>
      </c>
      <c r="G20" s="128" t="s">
        <v>309</v>
      </c>
      <c r="H20" s="89">
        <v>10.27</v>
      </c>
      <c r="I20" s="90" t="str">
        <f>VLOOKUP(J20,Leistungswerte!$C$22:$F$39,2,FALSE)</f>
        <v>KR</v>
      </c>
      <c r="J20" s="289" t="s">
        <v>125</v>
      </c>
      <c r="K20" s="190" t="s">
        <v>126</v>
      </c>
      <c r="L20" s="175">
        <v>0</v>
      </c>
      <c r="M20" s="176">
        <f>Stundensatz_Unterhalt!$S$76</f>
        <v>0</v>
      </c>
      <c r="N20" s="177"/>
      <c r="O20" s="178">
        <f t="shared" ref="O20:O23" si="6">H20*L20</f>
        <v>0</v>
      </c>
      <c r="P20" s="179"/>
      <c r="Q20" s="179"/>
      <c r="R20" s="180"/>
      <c r="S20" s="181"/>
      <c r="T20" s="298"/>
    </row>
    <row r="21" spans="2:20" s="20" customFormat="1" ht="18.75" customHeight="1" x14ac:dyDescent="0.2">
      <c r="B21" s="123">
        <v>5</v>
      </c>
      <c r="C21" s="88"/>
      <c r="D21" s="88" t="s">
        <v>283</v>
      </c>
      <c r="E21" s="88"/>
      <c r="F21" s="88" t="s">
        <v>311</v>
      </c>
      <c r="G21" s="128" t="s">
        <v>309</v>
      </c>
      <c r="H21" s="89">
        <v>1.52</v>
      </c>
      <c r="I21" s="90" t="str">
        <f>VLOOKUP(J21,Leistungswerte!$C$22:$F$39,2,FALSE)</f>
        <v>KR</v>
      </c>
      <c r="J21" s="289" t="s">
        <v>125</v>
      </c>
      <c r="K21" s="190" t="s">
        <v>126</v>
      </c>
      <c r="L21" s="175">
        <v>0</v>
      </c>
      <c r="M21" s="176">
        <f>Stundensatz_Unterhalt!$S$76</f>
        <v>0</v>
      </c>
      <c r="N21" s="177"/>
      <c r="O21" s="178">
        <f t="shared" si="6"/>
        <v>0</v>
      </c>
      <c r="P21" s="179"/>
      <c r="Q21" s="179"/>
      <c r="R21" s="180"/>
      <c r="S21" s="181"/>
      <c r="T21" s="298"/>
    </row>
    <row r="22" spans="2:20" s="20" customFormat="1" ht="18.75" customHeight="1" x14ac:dyDescent="0.2">
      <c r="B22" s="123">
        <v>7</v>
      </c>
      <c r="C22" s="88"/>
      <c r="D22" s="88" t="s">
        <v>283</v>
      </c>
      <c r="E22" s="88"/>
      <c r="F22" s="88" t="s">
        <v>312</v>
      </c>
      <c r="G22" s="128" t="s">
        <v>309</v>
      </c>
      <c r="H22" s="89">
        <v>2.0299999999999998</v>
      </c>
      <c r="I22" s="90" t="str">
        <f>VLOOKUP(J22,Leistungswerte!$C$22:$F$39,2,FALSE)</f>
        <v>H</v>
      </c>
      <c r="J22" s="289" t="s">
        <v>106</v>
      </c>
      <c r="K22" s="105" t="s">
        <v>138</v>
      </c>
      <c r="L22" s="95">
        <f>VLOOKUP(K22,Jahresfaktoren!$B$8:$E$25,3,FALSE)</f>
        <v>50.35</v>
      </c>
      <c r="M22" s="96">
        <f>Stundensatz_Unterhalt!$S$76</f>
        <v>0</v>
      </c>
      <c r="N22" s="93">
        <f>VLOOKUP(J22,Leistungswerte!$C$22:$F$39,3,FALSE)</f>
        <v>0</v>
      </c>
      <c r="O22" s="97">
        <f t="shared" si="6"/>
        <v>102.2105</v>
      </c>
      <c r="P22" s="139" t="e">
        <f t="shared" ref="P22:P23" si="7">IF(L22=0,"0",O22/N22)</f>
        <v>#DIV/0!</v>
      </c>
      <c r="Q22" s="139" t="e">
        <f t="shared" ref="Q22:Q23" si="8">IF(L22=0,"0",H22/N22)</f>
        <v>#DIV/0!</v>
      </c>
      <c r="R22" s="99" t="e">
        <f t="shared" ref="R22:R23" si="9">IF(P22=0,0,P22*M22)</f>
        <v>#DIV/0!</v>
      </c>
      <c r="S22" s="140" t="str">
        <f t="shared" ref="S22:S23" si="10">IF(N22=0,"0",Q22*M22)</f>
        <v>0</v>
      </c>
      <c r="T22" s="294"/>
    </row>
    <row r="23" spans="2:20" s="20" customFormat="1" ht="18.75" customHeight="1" thickBot="1" x14ac:dyDescent="0.25">
      <c r="B23" s="274">
        <v>9</v>
      </c>
      <c r="C23" s="275"/>
      <c r="D23" s="275" t="s">
        <v>283</v>
      </c>
      <c r="E23" s="275"/>
      <c r="F23" s="275" t="s">
        <v>313</v>
      </c>
      <c r="G23" s="276" t="s">
        <v>309</v>
      </c>
      <c r="H23" s="277">
        <v>2.0299999999999998</v>
      </c>
      <c r="I23" s="278" t="str">
        <f>VLOOKUP(J23,Leistungswerte!$C$22:$F$39,2,FALSE)</f>
        <v>H</v>
      </c>
      <c r="J23" s="290" t="s">
        <v>106</v>
      </c>
      <c r="K23" s="256" t="s">
        <v>138</v>
      </c>
      <c r="L23" s="257">
        <f>VLOOKUP(K23,Jahresfaktoren!$B$8:$E$25,3,FALSE)</f>
        <v>50.35</v>
      </c>
      <c r="M23" s="258">
        <f>Stundensatz_Unterhalt!$S$76</f>
        <v>0</v>
      </c>
      <c r="N23" s="259">
        <f>VLOOKUP(J23,Leistungswerte!$C$22:$F$39,3,FALSE)</f>
        <v>0</v>
      </c>
      <c r="O23" s="260">
        <f t="shared" si="6"/>
        <v>102.2105</v>
      </c>
      <c r="P23" s="261" t="e">
        <f t="shared" si="7"/>
        <v>#DIV/0!</v>
      </c>
      <c r="Q23" s="261" t="e">
        <f t="shared" si="8"/>
        <v>#DIV/0!</v>
      </c>
      <c r="R23" s="262" t="e">
        <f t="shared" si="9"/>
        <v>#DIV/0!</v>
      </c>
      <c r="S23" s="263" t="str">
        <f t="shared" si="10"/>
        <v>0</v>
      </c>
      <c r="T23" s="299"/>
    </row>
  </sheetData>
  <sheetProtection algorithmName="SHA-512" hashValue="QkWTurB+qp4Vtch0c6hmtSC0Ap2/ZL+HbCsktWuzcprIqp+vIIueZ/oncdHQZ+pZE1c4yTTI7KtkLS8mPKWj4A==" saltValue="P7/Dfjvq3LLF53SwKr6Q4A==" spinCount="100000" sheet="1" objects="1" scenarios="1"/>
  <autoFilter ref="B17:T23" xr:uid="{00000000-0009-0000-0000-000009000000}"/>
  <mergeCells count="20">
    <mergeCell ref="I15:I16"/>
    <mergeCell ref="J15:J16"/>
    <mergeCell ref="K15:K16"/>
    <mergeCell ref="L15:L16"/>
    <mergeCell ref="T15:T16"/>
    <mergeCell ref="M15:M16"/>
    <mergeCell ref="N15:N16"/>
    <mergeCell ref="K14:S14"/>
    <mergeCell ref="B2:F2"/>
    <mergeCell ref="B3:F3"/>
    <mergeCell ref="J5:J6"/>
    <mergeCell ref="B15:B16"/>
    <mergeCell ref="C15:C16"/>
    <mergeCell ref="D15:D16"/>
    <mergeCell ref="E15:E16"/>
    <mergeCell ref="F15:F16"/>
    <mergeCell ref="K5:L6"/>
    <mergeCell ref="B9:G9"/>
    <mergeCell ref="C10:G10"/>
    <mergeCell ref="G15:G16"/>
  </mergeCells>
  <printOptions horizontalCentered="1"/>
  <pageMargins left="0.78740157480314965" right="0.78740157480314965" top="0.78740157480314965" bottom="0.78740157480314965" header="0.31496062992125984" footer="0.39370078740157483"/>
  <pageSetup paperSize="9" scale="43" fitToHeight="1000" orientation="landscape" r:id="rId1"/>
  <headerFooter>
    <oddFooter>&amp;L&amp;"Arial,Standard"&amp;8Die Weitergabe an Dritte ist ohne ausdrückliche Genehmigung der ausschreibenden Stelle nicht statthaft.&amp;R&amp;"Arial,Standard"&amp;8Seite &amp;P von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B8561-0794-4C6C-8CD3-18836814CB6B}">
  <sheetPr>
    <pageSetUpPr fitToPage="1"/>
  </sheetPr>
  <dimension ref="B1:AH19"/>
  <sheetViews>
    <sheetView showGridLines="0" zoomScaleNormal="100" workbookViewId="0">
      <selection activeCell="B2" sqref="B2:F2"/>
    </sheetView>
  </sheetViews>
  <sheetFormatPr baseColWidth="10" defaultColWidth="9.1640625" defaultRowHeight="14" x14ac:dyDescent="0.2"/>
  <cols>
    <col min="1" max="1" width="2.6640625" style="61" customWidth="1"/>
    <col min="2" max="2" width="8.6640625" style="60" customWidth="1"/>
    <col min="3" max="3" width="9.6640625" style="61" customWidth="1"/>
    <col min="4" max="4" width="6.5" style="61" customWidth="1"/>
    <col min="5" max="5" width="9" style="61" customWidth="1"/>
    <col min="6" max="6" width="23.5" style="61" customWidth="1"/>
    <col min="7" max="7" width="13.5" style="61" customWidth="1"/>
    <col min="8" max="8" width="10.6640625" style="61" customWidth="1"/>
    <col min="9" max="9" width="11.1640625" style="60" customWidth="1"/>
    <col min="10" max="10" width="17.5" style="61" customWidth="1"/>
    <col min="11" max="11" width="10.6640625" style="60" bestFit="1" customWidth="1"/>
    <col min="12" max="12" width="14" style="60" bestFit="1" customWidth="1"/>
    <col min="13" max="14" width="12.6640625" style="60" customWidth="1"/>
    <col min="15" max="15" width="14.33203125" style="61" bestFit="1" customWidth="1"/>
    <col min="16" max="16" width="9.5" style="61" bestFit="1" customWidth="1"/>
    <col min="17" max="17" width="13" style="61" customWidth="1"/>
    <col min="18" max="18" width="15.1640625" style="61" bestFit="1" customWidth="1"/>
    <col min="19" max="19" width="11.6640625" style="61" customWidth="1"/>
    <col min="20" max="20" width="10.1640625" style="61" bestFit="1" customWidth="1"/>
    <col min="21" max="16384" width="9.1640625" style="61"/>
  </cols>
  <sheetData>
    <row r="1" spans="2:34" ht="15" customHeight="1" x14ac:dyDescent="0.2"/>
    <row r="2" spans="2:34" ht="25.25" customHeight="1" x14ac:dyDescent="0.2">
      <c r="B2" s="562" t="str">
        <f>Zusammenfassung!B2</f>
        <v>Vergabeverfahren Reinigungsdienstleistungen</v>
      </c>
      <c r="C2" s="562"/>
      <c r="D2" s="562"/>
      <c r="E2" s="562"/>
      <c r="F2" s="562"/>
      <c r="G2" s="28"/>
      <c r="H2" s="28"/>
      <c r="I2" s="62"/>
      <c r="J2" s="28"/>
      <c r="K2" s="28"/>
      <c r="L2" s="28"/>
      <c r="M2" s="28"/>
      <c r="N2" s="28"/>
      <c r="O2" s="28"/>
      <c r="P2" s="28"/>
      <c r="Q2" s="28"/>
      <c r="R2" s="28"/>
      <c r="S2" s="28"/>
      <c r="T2" s="28"/>
    </row>
    <row r="3" spans="2:34" ht="20" customHeight="1" x14ac:dyDescent="0.2">
      <c r="B3" s="563" t="str">
        <f>Zusammenfassung!B3</f>
        <v>in den Liegenschaften der Gemeinde Weilerswist</v>
      </c>
      <c r="C3" s="563"/>
      <c r="D3" s="563"/>
      <c r="E3" s="563"/>
      <c r="F3" s="563"/>
      <c r="G3" s="63"/>
      <c r="H3" s="63"/>
      <c r="I3" s="62"/>
      <c r="J3" s="28"/>
      <c r="K3" s="63"/>
      <c r="L3" s="63"/>
      <c r="M3" s="63"/>
      <c r="N3" s="63"/>
      <c r="O3" s="63"/>
      <c r="P3" s="63"/>
      <c r="Q3" s="63"/>
      <c r="R3" s="63"/>
      <c r="S3" s="63"/>
      <c r="T3" s="63"/>
    </row>
    <row r="4" spans="2:34" ht="15" customHeight="1" x14ac:dyDescent="0.2">
      <c r="B4" s="64"/>
      <c r="C4" s="64"/>
      <c r="D4" s="64"/>
      <c r="E4" s="64"/>
      <c r="F4" s="64"/>
      <c r="G4" s="64"/>
      <c r="H4" s="64"/>
      <c r="O4" s="64"/>
      <c r="P4" s="64"/>
      <c r="Q4" s="64"/>
      <c r="R4" s="65"/>
      <c r="S4" s="64"/>
      <c r="T4" s="64"/>
    </row>
    <row r="5" spans="2:34" ht="15" customHeight="1" x14ac:dyDescent="0.2">
      <c r="B5" s="28" t="s">
        <v>255</v>
      </c>
      <c r="C5" s="28"/>
      <c r="D5" s="28"/>
      <c r="E5" s="28"/>
      <c r="F5" s="28"/>
      <c r="G5" s="28"/>
      <c r="I5" s="39"/>
      <c r="J5" s="568" t="s">
        <v>256</v>
      </c>
      <c r="K5" s="564" t="e">
        <f>(O13)/(P13)</f>
        <v>#DIV/0!</v>
      </c>
      <c r="L5" s="564"/>
      <c r="M5" s="33"/>
      <c r="N5" s="33"/>
      <c r="O5" s="33"/>
      <c r="P5" s="33"/>
      <c r="Q5" s="33"/>
      <c r="R5" s="33"/>
      <c r="S5" s="33"/>
      <c r="T5" s="33"/>
      <c r="U5" s="33"/>
      <c r="V5" s="33"/>
      <c r="W5" s="33"/>
      <c r="X5" s="33"/>
      <c r="Y5" s="33"/>
      <c r="Z5" s="33"/>
      <c r="AA5" s="33"/>
      <c r="AB5" s="33"/>
      <c r="AC5" s="33"/>
      <c r="AD5" s="33"/>
      <c r="AE5" s="33"/>
      <c r="AF5" s="33"/>
      <c r="AG5" s="33"/>
      <c r="AH5" s="33"/>
    </row>
    <row r="6" spans="2:34" ht="16" x14ac:dyDescent="0.2">
      <c r="B6" s="66" t="s">
        <v>257</v>
      </c>
      <c r="C6" s="23" t="str">
        <f>Objektübersicht!D16</f>
        <v>Trauerhalle Friedhof Lommersum</v>
      </c>
      <c r="D6" s="67"/>
      <c r="E6" s="67"/>
      <c r="F6" s="67"/>
      <c r="G6" s="67"/>
      <c r="H6" s="39"/>
      <c r="I6" s="39"/>
      <c r="J6" s="568"/>
      <c r="K6" s="564"/>
      <c r="L6" s="564"/>
      <c r="M6" s="33"/>
      <c r="N6" s="33"/>
      <c r="O6" s="33"/>
      <c r="P6" s="33"/>
      <c r="Q6" s="33"/>
      <c r="R6" s="33"/>
      <c r="S6" s="33"/>
      <c r="T6" s="33"/>
      <c r="U6" s="33"/>
      <c r="V6" s="33"/>
      <c r="W6" s="33"/>
      <c r="X6" s="33"/>
      <c r="Y6" s="33"/>
      <c r="Z6" s="33"/>
      <c r="AA6" s="33"/>
      <c r="AB6" s="33"/>
      <c r="AC6" s="33"/>
      <c r="AD6" s="33"/>
      <c r="AE6" s="33"/>
      <c r="AF6" s="33"/>
      <c r="AG6" s="33"/>
      <c r="AH6" s="33"/>
    </row>
    <row r="7" spans="2:34" ht="7.5" customHeight="1" x14ac:dyDescent="0.2">
      <c r="B7" s="68"/>
    </row>
    <row r="8" spans="2:34" ht="7.5" customHeight="1" x14ac:dyDescent="0.2">
      <c r="B8" s="69"/>
      <c r="C8" s="12"/>
      <c r="D8" s="12"/>
      <c r="E8" s="12"/>
      <c r="F8" s="12"/>
      <c r="G8" s="12"/>
      <c r="H8" s="12"/>
      <c r="I8" s="70"/>
      <c r="J8" s="12"/>
      <c r="K8" s="70"/>
      <c r="L8" s="111"/>
      <c r="M8" s="19"/>
      <c r="N8" s="19"/>
      <c r="O8" s="20"/>
      <c r="P8" s="20"/>
      <c r="Q8" s="20"/>
      <c r="R8" s="20"/>
      <c r="S8" s="20"/>
      <c r="T8" s="20"/>
    </row>
    <row r="9" spans="2:34" ht="15" customHeight="1" x14ac:dyDescent="0.2">
      <c r="B9" s="571" t="s">
        <v>6</v>
      </c>
      <c r="C9" s="572"/>
      <c r="D9" s="572"/>
      <c r="E9" s="572"/>
      <c r="F9" s="572"/>
      <c r="G9" s="572"/>
      <c r="H9" s="110"/>
      <c r="I9" s="110"/>
      <c r="J9" s="110"/>
      <c r="K9" s="110"/>
      <c r="L9" s="71"/>
      <c r="M9" s="110"/>
      <c r="N9" s="110"/>
      <c r="O9" s="110"/>
      <c r="P9" s="110"/>
      <c r="Q9" s="110"/>
      <c r="R9" s="110"/>
      <c r="S9" s="110"/>
      <c r="T9" s="110"/>
    </row>
    <row r="10" spans="2:34" ht="15" customHeight="1" x14ac:dyDescent="0.2">
      <c r="B10" s="72"/>
      <c r="C10" s="569">
        <f>Zusammenfassung!C17</f>
        <v>0</v>
      </c>
      <c r="D10" s="570"/>
      <c r="E10" s="570"/>
      <c r="F10" s="570"/>
      <c r="G10" s="570"/>
      <c r="H10" s="109"/>
      <c r="I10" s="109"/>
      <c r="J10" s="109"/>
      <c r="K10" s="109"/>
      <c r="L10" s="113"/>
      <c r="M10" s="20"/>
      <c r="N10" s="20"/>
      <c r="O10" s="20"/>
      <c r="P10" s="20"/>
      <c r="Q10" s="20"/>
      <c r="R10" s="20"/>
      <c r="S10" s="20"/>
      <c r="T10" s="20"/>
    </row>
    <row r="11" spans="2:34" ht="7.5" customHeight="1" x14ac:dyDescent="0.2">
      <c r="B11" s="74"/>
      <c r="C11" s="17"/>
      <c r="D11" s="17"/>
      <c r="E11" s="17"/>
      <c r="F11" s="17"/>
      <c r="G11" s="17"/>
      <c r="H11" s="17"/>
      <c r="I11" s="75"/>
      <c r="J11" s="17"/>
      <c r="K11" s="75"/>
      <c r="L11" s="112"/>
      <c r="M11" s="19"/>
      <c r="N11" s="19"/>
      <c r="O11" s="20"/>
      <c r="P11" s="20"/>
      <c r="Q11" s="20"/>
      <c r="R11" s="20"/>
      <c r="S11" s="20"/>
      <c r="T11" s="20"/>
    </row>
    <row r="12" spans="2:34" ht="7.5" customHeight="1" x14ac:dyDescent="0.2">
      <c r="B12" s="19"/>
      <c r="C12" s="20"/>
      <c r="D12" s="20"/>
      <c r="E12" s="20"/>
      <c r="F12" s="20"/>
      <c r="G12" s="20"/>
      <c r="H12" s="20"/>
      <c r="I12" s="19"/>
      <c r="J12" s="20"/>
      <c r="K12" s="19"/>
      <c r="L12" s="19"/>
      <c r="M12" s="19"/>
      <c r="N12" s="19"/>
      <c r="O12" s="20"/>
      <c r="P12" s="20"/>
      <c r="Q12" s="20"/>
      <c r="R12" s="20"/>
      <c r="S12" s="20"/>
      <c r="T12" s="20"/>
    </row>
    <row r="13" spans="2:34" s="20" customFormat="1" thickBot="1" x14ac:dyDescent="0.25">
      <c r="B13" s="19"/>
      <c r="H13" s="76">
        <f>SUM(H18:H19)</f>
        <v>72.210000000000008</v>
      </c>
      <c r="I13" s="77"/>
      <c r="K13" s="19"/>
      <c r="L13" s="19"/>
      <c r="M13" s="19"/>
      <c r="N13" s="19"/>
      <c r="O13" s="78">
        <f>SUM(O18:O19)</f>
        <v>3635.7735000000002</v>
      </c>
      <c r="P13" s="78" t="e">
        <f>SUM(P18:P19)</f>
        <v>#DIV/0!</v>
      </c>
      <c r="Q13" s="78"/>
      <c r="R13" s="79" t="e">
        <f>SUM(R18:R19)</f>
        <v>#DIV/0!</v>
      </c>
    </row>
    <row r="14" spans="2:34" s="20" customFormat="1" ht="20" customHeight="1" thickBot="1" x14ac:dyDescent="0.25">
      <c r="B14" s="19"/>
      <c r="H14" s="76"/>
      <c r="I14" s="77"/>
      <c r="K14" s="576" t="s">
        <v>85</v>
      </c>
      <c r="L14" s="577"/>
      <c r="M14" s="577"/>
      <c r="N14" s="577"/>
      <c r="O14" s="577"/>
      <c r="P14" s="577"/>
      <c r="Q14" s="577"/>
      <c r="R14" s="577"/>
      <c r="S14" s="578"/>
    </row>
    <row r="15" spans="2:34" s="20" customFormat="1" ht="60" customHeight="1" x14ac:dyDescent="0.2">
      <c r="B15" s="560" t="s">
        <v>258</v>
      </c>
      <c r="C15" s="558" t="s">
        <v>259</v>
      </c>
      <c r="D15" s="558" t="s">
        <v>260</v>
      </c>
      <c r="E15" s="557" t="s">
        <v>261</v>
      </c>
      <c r="F15" s="557" t="s">
        <v>262</v>
      </c>
      <c r="G15" s="557" t="s">
        <v>263</v>
      </c>
      <c r="H15" s="106" t="s">
        <v>264</v>
      </c>
      <c r="I15" s="557" t="s">
        <v>265</v>
      </c>
      <c r="J15" s="554" t="s">
        <v>266</v>
      </c>
      <c r="K15" s="560" t="s">
        <v>267</v>
      </c>
      <c r="L15" s="557" t="s">
        <v>129</v>
      </c>
      <c r="M15" s="557" t="s">
        <v>268</v>
      </c>
      <c r="N15" s="557" t="s">
        <v>269</v>
      </c>
      <c r="O15" s="106" t="s">
        <v>270</v>
      </c>
      <c r="P15" s="106" t="s">
        <v>271</v>
      </c>
      <c r="Q15" s="131" t="s">
        <v>272</v>
      </c>
      <c r="R15" s="131" t="s">
        <v>314</v>
      </c>
      <c r="S15" s="132" t="s">
        <v>274</v>
      </c>
      <c r="T15" s="573" t="s">
        <v>275</v>
      </c>
    </row>
    <row r="16" spans="2:34" s="20" customFormat="1" thickBot="1" x14ac:dyDescent="0.25">
      <c r="B16" s="580"/>
      <c r="C16" s="581"/>
      <c r="D16" s="581"/>
      <c r="E16" s="581"/>
      <c r="F16" s="575"/>
      <c r="G16" s="575"/>
      <c r="H16" s="133">
        <f>SUBTOTAL(9,H18:H19)</f>
        <v>72.210000000000008</v>
      </c>
      <c r="I16" s="575"/>
      <c r="J16" s="579"/>
      <c r="K16" s="580"/>
      <c r="L16" s="575"/>
      <c r="M16" s="575"/>
      <c r="N16" s="575"/>
      <c r="O16" s="133">
        <f>SUBTOTAL(9,O18:O19)</f>
        <v>3635.7735000000002</v>
      </c>
      <c r="P16" s="134" t="e">
        <f>SUBTOTAL(9,P18:P19)</f>
        <v>#DIV/0!</v>
      </c>
      <c r="Q16" s="135" t="e">
        <f>SUBTOTAL(9,Q18:Q19)</f>
        <v>#DIV/0!</v>
      </c>
      <c r="R16" s="136" t="e">
        <f>SUBTOTAL(9,R18:R19)</f>
        <v>#DIV/0!</v>
      </c>
      <c r="S16" s="137">
        <f>SUBTOTAL(9,S18:S19)</f>
        <v>0</v>
      </c>
      <c r="T16" s="574"/>
    </row>
    <row r="17" spans="2:20" s="20" customFormat="1" ht="14" customHeight="1" x14ac:dyDescent="0.2">
      <c r="B17" s="102"/>
      <c r="C17" s="87"/>
      <c r="D17" s="87"/>
      <c r="E17" s="87"/>
      <c r="F17" s="87"/>
      <c r="G17" s="87"/>
      <c r="H17" s="287"/>
      <c r="I17" s="287"/>
      <c r="J17" s="288"/>
      <c r="K17" s="102"/>
      <c r="L17" s="87"/>
      <c r="M17" s="87"/>
      <c r="N17" s="87"/>
      <c r="O17" s="287"/>
      <c r="P17" s="291"/>
      <c r="Q17" s="291"/>
      <c r="R17" s="292"/>
      <c r="S17" s="103"/>
      <c r="T17" s="297"/>
    </row>
    <row r="18" spans="2:20" s="20" customFormat="1" ht="18.75" customHeight="1" x14ac:dyDescent="0.2">
      <c r="B18" s="124">
        <v>1</v>
      </c>
      <c r="C18" s="88"/>
      <c r="D18" s="88" t="s">
        <v>283</v>
      </c>
      <c r="E18" s="88"/>
      <c r="F18" s="88" t="s">
        <v>315</v>
      </c>
      <c r="G18" s="128" t="s">
        <v>309</v>
      </c>
      <c r="H18" s="89">
        <v>69.17</v>
      </c>
      <c r="I18" s="90" t="str">
        <f>VLOOKUP(J18,Leistungswerte!$C$22:$F$39,2,FALSE)</f>
        <v>J</v>
      </c>
      <c r="J18" s="289" t="s">
        <v>111</v>
      </c>
      <c r="K18" s="105" t="s">
        <v>138</v>
      </c>
      <c r="L18" s="91">
        <f>VLOOKUP(K18,Jahresfaktoren!$B$8:$E$25,3,FALSE)</f>
        <v>50.35</v>
      </c>
      <c r="M18" s="92">
        <f>Stundensatz_Unterhalt!$S$76</f>
        <v>0</v>
      </c>
      <c r="N18" s="93">
        <f>VLOOKUP(J18,Leistungswerte!$C$22:$F$38,3,FALSE)</f>
        <v>0</v>
      </c>
      <c r="O18" s="94">
        <f>H18*L18</f>
        <v>3482.7095000000004</v>
      </c>
      <c r="P18" s="139" t="e">
        <f>IF(L18=0,"0",O18/N18)</f>
        <v>#DIV/0!</v>
      </c>
      <c r="Q18" s="139" t="e">
        <f t="shared" ref="Q18" si="0">IF(L18=0,"0",H18/N18)</f>
        <v>#DIV/0!</v>
      </c>
      <c r="R18" s="99" t="e">
        <f t="shared" ref="R18" si="1">IF(P18=0,0,P18*M18)</f>
        <v>#DIV/0!</v>
      </c>
      <c r="S18" s="140" t="str">
        <f t="shared" ref="S18" si="2">IF(N18=0,"0",Q18*M18)</f>
        <v>0</v>
      </c>
      <c r="T18" s="294"/>
    </row>
    <row r="19" spans="2:20" s="20" customFormat="1" ht="18.75" customHeight="1" thickBot="1" x14ac:dyDescent="0.25">
      <c r="B19" s="274">
        <v>2</v>
      </c>
      <c r="C19" s="275"/>
      <c r="D19" s="275" t="s">
        <v>283</v>
      </c>
      <c r="E19" s="275"/>
      <c r="F19" s="275" t="s">
        <v>316</v>
      </c>
      <c r="G19" s="276" t="s">
        <v>309</v>
      </c>
      <c r="H19" s="277">
        <v>3.04</v>
      </c>
      <c r="I19" s="278" t="str">
        <f>VLOOKUP(J19,Leistungswerte!$C$22:$F$39,2,FALSE)</f>
        <v>H</v>
      </c>
      <c r="J19" s="290" t="s">
        <v>106</v>
      </c>
      <c r="K19" s="256" t="s">
        <v>138</v>
      </c>
      <c r="L19" s="257">
        <f>VLOOKUP(K19,Jahresfaktoren!$B$8:$E$25,3,FALSE)</f>
        <v>50.35</v>
      </c>
      <c r="M19" s="258">
        <f>Stundensatz_Unterhalt!$S$76</f>
        <v>0</v>
      </c>
      <c r="N19" s="259">
        <f>VLOOKUP(J19,Leistungswerte!$C$22:$F$38,3,FALSE)</f>
        <v>0</v>
      </c>
      <c r="O19" s="260">
        <f>H19*L19</f>
        <v>153.06399999999999</v>
      </c>
      <c r="P19" s="261" t="e">
        <f>IF(L19=0,"0",O19/N19)</f>
        <v>#DIV/0!</v>
      </c>
      <c r="Q19" s="261" t="e">
        <f t="shared" ref="Q19" si="3">IF(L19=0,"0",H19/N19)</f>
        <v>#DIV/0!</v>
      </c>
      <c r="R19" s="262" t="e">
        <f t="shared" ref="R19" si="4">IF(P19=0,0,P19*M19)</f>
        <v>#DIV/0!</v>
      </c>
      <c r="S19" s="263" t="str">
        <f t="shared" ref="S19" si="5">IF(N19=0,"0",Q19*M19)</f>
        <v>0</v>
      </c>
      <c r="T19" s="296"/>
    </row>
  </sheetData>
  <sheetProtection algorithmName="SHA-512" hashValue="uFaEqHOEVyEzayy3SkZ4+yFWbT6bovKbK2yZqB4phGzg8sYVd9yEY+Bu+EI7f5KV/dBj5pP56pRnrmJfuwG22w==" saltValue="a7dpR3yehj8aMaK/8DbRRQ==" spinCount="100000" sheet="1" objects="1" scenarios="1"/>
  <autoFilter ref="B17:T19" xr:uid="{00000000-0009-0000-0000-000009000000}"/>
  <mergeCells count="20">
    <mergeCell ref="C10:G10"/>
    <mergeCell ref="B15:B16"/>
    <mergeCell ref="C15:C16"/>
    <mergeCell ref="D15:D16"/>
    <mergeCell ref="E15:E16"/>
    <mergeCell ref="F15:F16"/>
    <mergeCell ref="B2:F2"/>
    <mergeCell ref="B3:F3"/>
    <mergeCell ref="J5:J6"/>
    <mergeCell ref="K5:L6"/>
    <mergeCell ref="B9:G9"/>
    <mergeCell ref="M15:M16"/>
    <mergeCell ref="N15:N16"/>
    <mergeCell ref="T15:T16"/>
    <mergeCell ref="K14:S14"/>
    <mergeCell ref="G15:G16"/>
    <mergeCell ref="I15:I16"/>
    <mergeCell ref="J15:J16"/>
    <mergeCell ref="K15:K16"/>
    <mergeCell ref="L15:L16"/>
  </mergeCells>
  <printOptions horizontalCentered="1"/>
  <pageMargins left="0.78740157480314965" right="0.78740157480314965" top="0.78740157480314965" bottom="0.78740157480314965" header="0.31496062992125984" footer="0.39370078740157483"/>
  <pageSetup paperSize="9" scale="43" fitToHeight="1000" orientation="landscape" r:id="rId1"/>
  <headerFooter>
    <oddFooter>&amp;L&amp;"Arial,Standard"&amp;8Die Weitergabe an Dritte ist ohne ausdrückliche Genehmigung der ausschreibenden Stelle nicht statthaft.&amp;R&amp;"Arial,Standard"&amp;8Seite &amp;P von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F0112-55D3-41CC-9FB5-B66D9614DCC8}">
  <sheetPr>
    <pageSetUpPr fitToPage="1"/>
  </sheetPr>
  <dimension ref="B1:AH24"/>
  <sheetViews>
    <sheetView showGridLines="0" zoomScaleNormal="100" workbookViewId="0">
      <selection activeCell="F14" sqref="F14"/>
    </sheetView>
  </sheetViews>
  <sheetFormatPr baseColWidth="10" defaultColWidth="9.1640625" defaultRowHeight="14" x14ac:dyDescent="0.2"/>
  <cols>
    <col min="1" max="1" width="2.6640625" style="61" customWidth="1"/>
    <col min="2" max="2" width="8.6640625" style="60" customWidth="1"/>
    <col min="3" max="3" width="9.6640625" style="61" customWidth="1"/>
    <col min="4" max="4" width="6.5" style="61" customWidth="1"/>
    <col min="5" max="5" width="9" style="61" customWidth="1"/>
    <col min="6" max="6" width="26.5" style="61" customWidth="1"/>
    <col min="7" max="7" width="13.5" style="61" customWidth="1"/>
    <col min="8" max="8" width="10.6640625" style="61" customWidth="1"/>
    <col min="9" max="9" width="11.1640625" style="60" customWidth="1"/>
    <col min="10" max="10" width="20" style="61" customWidth="1"/>
    <col min="11" max="11" width="10.6640625" style="60" bestFit="1" customWidth="1"/>
    <col min="12" max="12" width="14" style="60" bestFit="1" customWidth="1"/>
    <col min="13" max="14" width="12.6640625" style="60" customWidth="1"/>
    <col min="15" max="15" width="14.33203125" style="61" bestFit="1" customWidth="1"/>
    <col min="16" max="16" width="10.5" style="61" bestFit="1" customWidth="1"/>
    <col min="17" max="17" width="13" style="61" customWidth="1"/>
    <col min="18" max="18" width="15.1640625" style="61" bestFit="1" customWidth="1"/>
    <col min="19" max="19" width="11.6640625" style="61" customWidth="1"/>
    <col min="20" max="20" width="10.1640625" style="61" bestFit="1" customWidth="1"/>
    <col min="21" max="16384" width="9.1640625" style="61"/>
  </cols>
  <sheetData>
    <row r="1" spans="2:34" ht="15" customHeight="1" x14ac:dyDescent="0.2"/>
    <row r="2" spans="2:34" ht="25.25" customHeight="1" x14ac:dyDescent="0.2">
      <c r="B2" s="562" t="str">
        <f>Zusammenfassung!B2</f>
        <v>Vergabeverfahren Reinigungsdienstleistungen</v>
      </c>
      <c r="C2" s="562"/>
      <c r="D2" s="562"/>
      <c r="E2" s="562"/>
      <c r="F2" s="562"/>
      <c r="G2" s="28"/>
      <c r="H2" s="28"/>
      <c r="I2" s="62"/>
      <c r="J2" s="28"/>
      <c r="K2" s="28"/>
      <c r="L2" s="28"/>
      <c r="M2" s="28"/>
      <c r="N2" s="28"/>
      <c r="O2" s="28"/>
      <c r="P2" s="28"/>
      <c r="Q2" s="28"/>
      <c r="R2" s="28"/>
      <c r="S2" s="28"/>
      <c r="T2" s="28"/>
    </row>
    <row r="3" spans="2:34" ht="20" customHeight="1" x14ac:dyDescent="0.2">
      <c r="B3" s="563" t="str">
        <f>Zusammenfassung!B3</f>
        <v>in den Liegenschaften der Gemeinde Weilerswist</v>
      </c>
      <c r="C3" s="563"/>
      <c r="D3" s="563"/>
      <c r="E3" s="563"/>
      <c r="F3" s="563"/>
      <c r="G3" s="63"/>
      <c r="H3" s="63"/>
      <c r="I3" s="62"/>
      <c r="J3" s="28"/>
      <c r="K3" s="63"/>
      <c r="L3" s="63"/>
      <c r="M3" s="63"/>
      <c r="N3" s="63"/>
      <c r="O3" s="63"/>
      <c r="P3" s="63"/>
      <c r="Q3" s="63"/>
      <c r="R3" s="63"/>
      <c r="S3" s="63"/>
      <c r="T3" s="63"/>
    </row>
    <row r="4" spans="2:34" ht="15" customHeight="1" x14ac:dyDescent="0.2">
      <c r="B4" s="64"/>
      <c r="C4" s="64"/>
      <c r="D4" s="64"/>
      <c r="E4" s="64"/>
      <c r="F4" s="64"/>
      <c r="G4" s="64"/>
      <c r="H4" s="64"/>
      <c r="O4" s="64"/>
      <c r="P4" s="64"/>
      <c r="Q4" s="64"/>
      <c r="R4" s="65"/>
      <c r="S4" s="64"/>
      <c r="T4" s="64"/>
    </row>
    <row r="5" spans="2:34" ht="15" customHeight="1" x14ac:dyDescent="0.2">
      <c r="B5" s="28" t="s">
        <v>255</v>
      </c>
      <c r="C5" s="28"/>
      <c r="D5" s="28"/>
      <c r="E5" s="28"/>
      <c r="F5" s="28"/>
      <c r="G5" s="28"/>
      <c r="I5" s="39"/>
      <c r="J5" s="568" t="s">
        <v>256</v>
      </c>
      <c r="K5" s="564" t="e">
        <f>(O13)/(P13)</f>
        <v>#DIV/0!</v>
      </c>
      <c r="L5" s="564"/>
      <c r="M5" s="33"/>
      <c r="N5" s="33"/>
      <c r="O5" s="33"/>
      <c r="P5" s="33"/>
      <c r="Q5" s="33"/>
      <c r="R5" s="33"/>
      <c r="S5" s="33"/>
      <c r="T5" s="33"/>
      <c r="U5" s="33"/>
      <c r="V5" s="33"/>
      <c r="W5" s="33"/>
      <c r="X5" s="33"/>
      <c r="Y5" s="33"/>
      <c r="Z5" s="33"/>
      <c r="AA5" s="33"/>
      <c r="AB5" s="33"/>
      <c r="AC5" s="33"/>
      <c r="AD5" s="33"/>
      <c r="AE5" s="33"/>
      <c r="AF5" s="33"/>
      <c r="AG5" s="33"/>
      <c r="AH5" s="33"/>
    </row>
    <row r="6" spans="2:34" ht="16" x14ac:dyDescent="0.2">
      <c r="B6" s="66" t="s">
        <v>257</v>
      </c>
      <c r="C6" s="23" t="str">
        <f>Objektübersicht!D17</f>
        <v>Trauerhalle Friedhof Metternich</v>
      </c>
      <c r="D6" s="67"/>
      <c r="E6" s="67"/>
      <c r="F6" s="67"/>
      <c r="G6" s="67"/>
      <c r="H6" s="39"/>
      <c r="I6" s="39"/>
      <c r="J6" s="568"/>
      <c r="K6" s="564"/>
      <c r="L6" s="564"/>
      <c r="M6" s="33"/>
      <c r="N6" s="33"/>
      <c r="O6" s="33"/>
      <c r="P6" s="33"/>
      <c r="Q6" s="33"/>
      <c r="R6" s="33"/>
      <c r="S6" s="33"/>
      <c r="T6" s="33"/>
      <c r="U6" s="33"/>
      <c r="V6" s="33"/>
      <c r="W6" s="33"/>
      <c r="X6" s="33"/>
      <c r="Y6" s="33"/>
      <c r="Z6" s="33"/>
      <c r="AA6" s="33"/>
      <c r="AB6" s="33"/>
      <c r="AC6" s="33"/>
      <c r="AD6" s="33"/>
      <c r="AE6" s="33"/>
      <c r="AF6" s="33"/>
      <c r="AG6" s="33"/>
      <c r="AH6" s="33"/>
    </row>
    <row r="7" spans="2:34" ht="7.5" customHeight="1" x14ac:dyDescent="0.2">
      <c r="B7" s="68"/>
    </row>
    <row r="8" spans="2:34" ht="7.5" customHeight="1" x14ac:dyDescent="0.2">
      <c r="B8" s="69"/>
      <c r="C8" s="12"/>
      <c r="D8" s="12"/>
      <c r="E8" s="12"/>
      <c r="F8" s="12"/>
      <c r="G8" s="12"/>
      <c r="H8" s="12"/>
      <c r="I8" s="70"/>
      <c r="J8" s="12"/>
      <c r="K8" s="70"/>
      <c r="L8" s="111"/>
      <c r="M8" s="19"/>
      <c r="N8" s="19"/>
      <c r="O8" s="20"/>
      <c r="P8" s="20"/>
      <c r="Q8" s="20"/>
      <c r="R8" s="20"/>
      <c r="S8" s="20"/>
      <c r="T8" s="20"/>
    </row>
    <row r="9" spans="2:34" ht="15" customHeight="1" x14ac:dyDescent="0.2">
      <c r="B9" s="571" t="s">
        <v>6</v>
      </c>
      <c r="C9" s="572"/>
      <c r="D9" s="572"/>
      <c r="E9" s="572"/>
      <c r="F9" s="572"/>
      <c r="G9" s="572"/>
      <c r="H9" s="110"/>
      <c r="I9" s="110"/>
      <c r="J9" s="110"/>
      <c r="K9" s="110"/>
      <c r="L9" s="71"/>
      <c r="M9" s="110"/>
      <c r="N9" s="110"/>
      <c r="O9" s="110"/>
      <c r="P9" s="110"/>
      <c r="Q9" s="110"/>
      <c r="R9" s="110"/>
      <c r="S9" s="110"/>
      <c r="T9" s="110"/>
    </row>
    <row r="10" spans="2:34" ht="15" customHeight="1" x14ac:dyDescent="0.2">
      <c r="B10" s="72"/>
      <c r="C10" s="569">
        <f>Zusammenfassung!C17</f>
        <v>0</v>
      </c>
      <c r="D10" s="570"/>
      <c r="E10" s="570"/>
      <c r="F10" s="570"/>
      <c r="G10" s="570"/>
      <c r="H10" s="109"/>
      <c r="I10" s="109"/>
      <c r="J10" s="109"/>
      <c r="K10" s="109"/>
      <c r="L10" s="113"/>
      <c r="M10" s="20"/>
      <c r="N10" s="20"/>
      <c r="O10" s="20"/>
      <c r="P10" s="20"/>
      <c r="Q10" s="20"/>
      <c r="R10" s="20"/>
      <c r="S10" s="20"/>
      <c r="T10" s="20"/>
    </row>
    <row r="11" spans="2:34" ht="7.5" customHeight="1" x14ac:dyDescent="0.2">
      <c r="B11" s="74"/>
      <c r="C11" s="17"/>
      <c r="D11" s="17"/>
      <c r="E11" s="17"/>
      <c r="F11" s="17"/>
      <c r="G11" s="17"/>
      <c r="H11" s="17"/>
      <c r="I11" s="75"/>
      <c r="J11" s="17"/>
      <c r="K11" s="75"/>
      <c r="L11" s="112"/>
      <c r="M11" s="19"/>
      <c r="N11" s="19"/>
      <c r="O11" s="20"/>
      <c r="P11" s="20"/>
      <c r="Q11" s="20"/>
      <c r="R11" s="20"/>
      <c r="S11" s="20"/>
      <c r="T11" s="20"/>
    </row>
    <row r="12" spans="2:34" ht="7.5" customHeight="1" x14ac:dyDescent="0.2">
      <c r="B12" s="19"/>
      <c r="C12" s="20"/>
      <c r="D12" s="20"/>
      <c r="E12" s="20"/>
      <c r="F12" s="20"/>
      <c r="G12" s="20"/>
      <c r="H12" s="20"/>
      <c r="I12" s="19"/>
      <c r="J12" s="20"/>
      <c r="K12" s="19"/>
      <c r="L12" s="19"/>
      <c r="M12" s="19"/>
      <c r="N12" s="19"/>
      <c r="O12" s="20"/>
      <c r="P12" s="20"/>
      <c r="Q12" s="20"/>
      <c r="R12" s="20"/>
      <c r="S12" s="20"/>
      <c r="T12" s="20"/>
    </row>
    <row r="13" spans="2:34" s="20" customFormat="1" thickBot="1" x14ac:dyDescent="0.25">
      <c r="B13" s="19"/>
      <c r="H13" s="76">
        <f>SUM(H18:H24)</f>
        <v>79.999999999999986</v>
      </c>
      <c r="I13" s="77"/>
      <c r="K13" s="19"/>
      <c r="L13" s="19"/>
      <c r="M13" s="19"/>
      <c r="N13" s="19"/>
      <c r="O13" s="78">
        <f>SUM(O18:O19)</f>
        <v>2760.1869999999999</v>
      </c>
      <c r="P13" s="78" t="e">
        <f>SUM(P18:P19)</f>
        <v>#DIV/0!</v>
      </c>
      <c r="Q13" s="78"/>
      <c r="R13" s="79" t="e">
        <f>SUM(R18:R19)</f>
        <v>#DIV/0!</v>
      </c>
    </row>
    <row r="14" spans="2:34" s="20" customFormat="1" ht="20" customHeight="1" thickBot="1" x14ac:dyDescent="0.25">
      <c r="B14" s="19"/>
      <c r="H14" s="76"/>
      <c r="I14" s="77"/>
      <c r="K14" s="576" t="s">
        <v>85</v>
      </c>
      <c r="L14" s="577"/>
      <c r="M14" s="577"/>
      <c r="N14" s="577"/>
      <c r="O14" s="577"/>
      <c r="P14" s="577"/>
      <c r="Q14" s="577"/>
      <c r="R14" s="577"/>
      <c r="S14" s="578"/>
    </row>
    <row r="15" spans="2:34" s="20" customFormat="1" ht="60" customHeight="1" x14ac:dyDescent="0.2">
      <c r="B15" s="560" t="s">
        <v>258</v>
      </c>
      <c r="C15" s="558" t="s">
        <v>259</v>
      </c>
      <c r="D15" s="558" t="s">
        <v>260</v>
      </c>
      <c r="E15" s="557" t="s">
        <v>261</v>
      </c>
      <c r="F15" s="557" t="s">
        <v>262</v>
      </c>
      <c r="G15" s="557" t="s">
        <v>263</v>
      </c>
      <c r="H15" s="106" t="s">
        <v>264</v>
      </c>
      <c r="I15" s="557" t="s">
        <v>265</v>
      </c>
      <c r="J15" s="554" t="s">
        <v>266</v>
      </c>
      <c r="K15" s="560" t="s">
        <v>267</v>
      </c>
      <c r="L15" s="557" t="s">
        <v>129</v>
      </c>
      <c r="M15" s="557" t="s">
        <v>268</v>
      </c>
      <c r="N15" s="557" t="s">
        <v>269</v>
      </c>
      <c r="O15" s="106" t="s">
        <v>270</v>
      </c>
      <c r="P15" s="106" t="s">
        <v>271</v>
      </c>
      <c r="Q15" s="131" t="s">
        <v>272</v>
      </c>
      <c r="R15" s="131" t="s">
        <v>314</v>
      </c>
      <c r="S15" s="132" t="s">
        <v>274</v>
      </c>
      <c r="T15" s="573" t="s">
        <v>275</v>
      </c>
    </row>
    <row r="16" spans="2:34" s="20" customFormat="1" thickBot="1" x14ac:dyDescent="0.25">
      <c r="B16" s="580"/>
      <c r="C16" s="581"/>
      <c r="D16" s="581"/>
      <c r="E16" s="581"/>
      <c r="F16" s="575"/>
      <c r="G16" s="575"/>
      <c r="H16" s="133">
        <f>SUBTOTAL(9,H18:H150)</f>
        <v>79.999999999999986</v>
      </c>
      <c r="I16" s="575"/>
      <c r="J16" s="579"/>
      <c r="K16" s="580"/>
      <c r="L16" s="575"/>
      <c r="M16" s="575"/>
      <c r="N16" s="575"/>
      <c r="O16" s="133">
        <f>SUBTOTAL(9,O18:O24)</f>
        <v>4028</v>
      </c>
      <c r="P16" s="138" t="e">
        <f>SUBTOTAL(9,P18:P24)</f>
        <v>#DIV/0!</v>
      </c>
      <c r="Q16" s="135" t="e">
        <f>SUBTOTAL(9,Q18:Q24)</f>
        <v>#DIV/0!</v>
      </c>
      <c r="R16" s="136" t="e">
        <f>SUBTOTAL(9,R18:R24)</f>
        <v>#DIV/0!</v>
      </c>
      <c r="S16" s="137">
        <f>SUBTOTAL(9,S18:S24)</f>
        <v>0</v>
      </c>
      <c r="T16" s="574"/>
    </row>
    <row r="17" spans="2:20" s="20" customFormat="1" ht="14" customHeight="1" x14ac:dyDescent="0.2">
      <c r="B17" s="102"/>
      <c r="C17" s="87"/>
      <c r="D17" s="87"/>
      <c r="E17" s="87"/>
      <c r="F17" s="87"/>
      <c r="G17" s="87"/>
      <c r="H17" s="287"/>
      <c r="I17" s="287"/>
      <c r="J17" s="288"/>
      <c r="K17" s="102"/>
      <c r="L17" s="87"/>
      <c r="M17" s="87"/>
      <c r="N17" s="87"/>
      <c r="O17" s="287"/>
      <c r="P17" s="291"/>
      <c r="Q17" s="291"/>
      <c r="R17" s="292"/>
      <c r="S17" s="103"/>
      <c r="T17" s="297"/>
    </row>
    <row r="18" spans="2:20" s="20" customFormat="1" ht="18.75" customHeight="1" x14ac:dyDescent="0.2">
      <c r="B18" s="123">
        <v>1</v>
      </c>
      <c r="C18" s="88"/>
      <c r="D18" s="88" t="s">
        <v>283</v>
      </c>
      <c r="E18" s="88"/>
      <c r="F18" s="88" t="s">
        <v>315</v>
      </c>
      <c r="G18" s="128" t="s">
        <v>309</v>
      </c>
      <c r="H18" s="89">
        <v>45.6</v>
      </c>
      <c r="I18" s="90" t="str">
        <f>VLOOKUP(J18,Leistungswerte!$C$22:$F$39,2,FALSE)</f>
        <v>G</v>
      </c>
      <c r="J18" s="289" t="s">
        <v>104</v>
      </c>
      <c r="K18" s="105" t="s">
        <v>138</v>
      </c>
      <c r="L18" s="91">
        <f>VLOOKUP(K18,Jahresfaktoren!$B$8:$E$25,3,FALSE)</f>
        <v>50.35</v>
      </c>
      <c r="M18" s="92">
        <f>Stundensatz_Unterhalt!$S$76</f>
        <v>0</v>
      </c>
      <c r="N18" s="93">
        <f>VLOOKUP(J18,Leistungswerte!$C$22:$F$38,3,FALSE)</f>
        <v>0</v>
      </c>
      <c r="O18" s="94">
        <f>H18*L18</f>
        <v>2295.96</v>
      </c>
      <c r="P18" s="139" t="e">
        <f>IF(L18=0,"0",O18/N18)</f>
        <v>#DIV/0!</v>
      </c>
      <c r="Q18" s="139" t="e">
        <f t="shared" ref="Q18" si="0">IF(L18=0,"0",H18/N18)</f>
        <v>#DIV/0!</v>
      </c>
      <c r="R18" s="99" t="e">
        <f t="shared" ref="R18" si="1">IF(P18=0,0,P18*M18)</f>
        <v>#DIV/0!</v>
      </c>
      <c r="S18" s="140" t="str">
        <f t="shared" ref="S18" si="2">IF(N18=0,"0",Q18*M18)</f>
        <v>0</v>
      </c>
      <c r="T18" s="294"/>
    </row>
    <row r="19" spans="2:20" s="20" customFormat="1" ht="18.75" customHeight="1" x14ac:dyDescent="0.2">
      <c r="B19" s="123">
        <v>2</v>
      </c>
      <c r="C19" s="88"/>
      <c r="D19" s="88" t="s">
        <v>283</v>
      </c>
      <c r="E19" s="88"/>
      <c r="F19" s="88" t="s">
        <v>317</v>
      </c>
      <c r="G19" s="128" t="s">
        <v>309</v>
      </c>
      <c r="H19" s="89">
        <v>9.2200000000000006</v>
      </c>
      <c r="I19" s="90" t="str">
        <f>VLOOKUP(J19,Leistungswerte!$C$22:$F$39,2,FALSE)</f>
        <v>M</v>
      </c>
      <c r="J19" s="289" t="s">
        <v>117</v>
      </c>
      <c r="K19" s="105" t="s">
        <v>138</v>
      </c>
      <c r="L19" s="95">
        <f>VLOOKUP(K19,Jahresfaktoren!$B$8:$E$25,3,FALSE)</f>
        <v>50.35</v>
      </c>
      <c r="M19" s="96">
        <f>Stundensatz_Unterhalt!$S$76</f>
        <v>0</v>
      </c>
      <c r="N19" s="93">
        <f>VLOOKUP(J19,Leistungswerte!$C$22:$F$38,3,FALSE)</f>
        <v>0</v>
      </c>
      <c r="O19" s="97">
        <f>H19*L19</f>
        <v>464.22700000000003</v>
      </c>
      <c r="P19" s="139" t="e">
        <f t="shared" ref="P19:P24" si="3">IF(L19=0,"0",O19/N19)</f>
        <v>#DIV/0!</v>
      </c>
      <c r="Q19" s="139" t="e">
        <f t="shared" ref="Q19:Q24" si="4">IF(L19=0,"0",H19/N19)</f>
        <v>#DIV/0!</v>
      </c>
      <c r="R19" s="99" t="e">
        <f t="shared" ref="R19:R24" si="5">IF(P19=0,0,P19*M19)</f>
        <v>#DIV/0!</v>
      </c>
      <c r="S19" s="140" t="str">
        <f t="shared" ref="S19:S24" si="6">IF(N19=0,"0",Q19*M19)</f>
        <v>0</v>
      </c>
      <c r="T19" s="295"/>
    </row>
    <row r="20" spans="2:20" x14ac:dyDescent="0.2">
      <c r="B20" s="123">
        <v>3</v>
      </c>
      <c r="C20" s="88"/>
      <c r="D20" s="88" t="s">
        <v>283</v>
      </c>
      <c r="E20" s="88"/>
      <c r="F20" s="88" t="s">
        <v>310</v>
      </c>
      <c r="G20" s="128" t="s">
        <v>309</v>
      </c>
      <c r="H20" s="89">
        <v>7.11</v>
      </c>
      <c r="I20" s="90" t="str">
        <f>VLOOKUP(J20,Leistungswerte!$C$22:$F$39,2,FALSE)</f>
        <v>J</v>
      </c>
      <c r="J20" s="289" t="s">
        <v>111</v>
      </c>
      <c r="K20" s="105" t="s">
        <v>138</v>
      </c>
      <c r="L20" s="95">
        <f>VLOOKUP(K20,Jahresfaktoren!$B$8:$E$25,3,FALSE)</f>
        <v>50.35</v>
      </c>
      <c r="M20" s="96">
        <f>Stundensatz_Unterhalt!$S$76</f>
        <v>0</v>
      </c>
      <c r="N20" s="93">
        <f>VLOOKUP(J20,Leistungswerte!$C$22:$F$38,3,FALSE)</f>
        <v>0</v>
      </c>
      <c r="O20" s="97">
        <f t="shared" ref="O20:O24" si="7">H20*L20</f>
        <v>357.98850000000004</v>
      </c>
      <c r="P20" s="139" t="e">
        <f t="shared" si="3"/>
        <v>#DIV/0!</v>
      </c>
      <c r="Q20" s="139" t="e">
        <f t="shared" si="4"/>
        <v>#DIV/0!</v>
      </c>
      <c r="R20" s="99" t="e">
        <f t="shared" si="5"/>
        <v>#DIV/0!</v>
      </c>
      <c r="S20" s="140" t="str">
        <f t="shared" si="6"/>
        <v>0</v>
      </c>
      <c r="T20" s="295"/>
    </row>
    <row r="21" spans="2:20" x14ac:dyDescent="0.2">
      <c r="B21" s="123">
        <v>4</v>
      </c>
      <c r="C21" s="88"/>
      <c r="D21" s="88" t="s">
        <v>283</v>
      </c>
      <c r="E21" s="88"/>
      <c r="F21" s="88" t="s">
        <v>318</v>
      </c>
      <c r="G21" s="128" t="s">
        <v>309</v>
      </c>
      <c r="H21" s="89">
        <v>6.92</v>
      </c>
      <c r="I21" s="90" t="str">
        <f>VLOOKUP(J21,Leistungswerte!$C$22:$F$39,2,FALSE)</f>
        <v>J</v>
      </c>
      <c r="J21" s="289" t="s">
        <v>111</v>
      </c>
      <c r="K21" s="105" t="s">
        <v>138</v>
      </c>
      <c r="L21" s="95">
        <f>VLOOKUP(K21,Jahresfaktoren!$B$8:$E$25,3,FALSE)</f>
        <v>50.35</v>
      </c>
      <c r="M21" s="96">
        <f>Stundensatz_Unterhalt!$S$76</f>
        <v>0</v>
      </c>
      <c r="N21" s="93">
        <f>VLOOKUP(J21,Leistungswerte!$C$22:$F$38,3,FALSE)</f>
        <v>0</v>
      </c>
      <c r="O21" s="97">
        <f t="shared" si="7"/>
        <v>348.42200000000003</v>
      </c>
      <c r="P21" s="139" t="e">
        <f t="shared" si="3"/>
        <v>#DIV/0!</v>
      </c>
      <c r="Q21" s="139" t="e">
        <f t="shared" si="4"/>
        <v>#DIV/0!</v>
      </c>
      <c r="R21" s="99" t="e">
        <f t="shared" si="5"/>
        <v>#DIV/0!</v>
      </c>
      <c r="S21" s="140" t="str">
        <f t="shared" si="6"/>
        <v>0</v>
      </c>
      <c r="T21" s="295"/>
    </row>
    <row r="22" spans="2:20" x14ac:dyDescent="0.2">
      <c r="B22" s="123">
        <v>5</v>
      </c>
      <c r="C22" s="88"/>
      <c r="D22" s="88" t="s">
        <v>283</v>
      </c>
      <c r="E22" s="88"/>
      <c r="F22" s="88" t="s">
        <v>311</v>
      </c>
      <c r="G22" s="128" t="s">
        <v>309</v>
      </c>
      <c r="H22" s="89">
        <v>4.0999999999999996</v>
      </c>
      <c r="I22" s="90" t="str">
        <f>VLOOKUP(J22,Leistungswerte!$C$22:$F$39,2,FALSE)</f>
        <v>H</v>
      </c>
      <c r="J22" s="289" t="s">
        <v>106</v>
      </c>
      <c r="K22" s="105" t="s">
        <v>138</v>
      </c>
      <c r="L22" s="95">
        <f>VLOOKUP(K22,Jahresfaktoren!$B$8:$E$25,3,FALSE)</f>
        <v>50.35</v>
      </c>
      <c r="M22" s="96">
        <f>Stundensatz_Unterhalt!$S$76</f>
        <v>0</v>
      </c>
      <c r="N22" s="93">
        <f>VLOOKUP(J22,Leistungswerte!$C$22:$F$38,3,FALSE)</f>
        <v>0</v>
      </c>
      <c r="O22" s="97">
        <f t="shared" si="7"/>
        <v>206.43499999999997</v>
      </c>
      <c r="P22" s="139" t="e">
        <f t="shared" si="3"/>
        <v>#DIV/0!</v>
      </c>
      <c r="Q22" s="139" t="e">
        <f t="shared" si="4"/>
        <v>#DIV/0!</v>
      </c>
      <c r="R22" s="99" t="e">
        <f t="shared" si="5"/>
        <v>#DIV/0!</v>
      </c>
      <c r="S22" s="140" t="str">
        <f t="shared" si="6"/>
        <v>0</v>
      </c>
      <c r="T22" s="295"/>
    </row>
    <row r="23" spans="2:20" x14ac:dyDescent="0.2">
      <c r="B23" s="123">
        <v>6</v>
      </c>
      <c r="C23" s="88"/>
      <c r="D23" s="88" t="s">
        <v>283</v>
      </c>
      <c r="E23" s="88"/>
      <c r="F23" s="88" t="s">
        <v>312</v>
      </c>
      <c r="G23" s="128" t="s">
        <v>309</v>
      </c>
      <c r="H23" s="89">
        <v>3.7</v>
      </c>
      <c r="I23" s="90" t="str">
        <f>VLOOKUP(J23,Leistungswerte!$C$22:$F$39,2,FALSE)</f>
        <v>H</v>
      </c>
      <c r="J23" s="289" t="s">
        <v>106</v>
      </c>
      <c r="K23" s="105" t="s">
        <v>138</v>
      </c>
      <c r="L23" s="95">
        <f>VLOOKUP(K23,Jahresfaktoren!$B$8:$E$25,3,FALSE)</f>
        <v>50.35</v>
      </c>
      <c r="M23" s="96">
        <f>Stundensatz_Unterhalt!$S$76</f>
        <v>0</v>
      </c>
      <c r="N23" s="93">
        <f>VLOOKUP(J23,Leistungswerte!$C$22:$F$38,3,FALSE)</f>
        <v>0</v>
      </c>
      <c r="O23" s="97">
        <f t="shared" si="7"/>
        <v>186.29500000000002</v>
      </c>
      <c r="P23" s="139" t="e">
        <f t="shared" si="3"/>
        <v>#DIV/0!</v>
      </c>
      <c r="Q23" s="139" t="e">
        <f t="shared" si="4"/>
        <v>#DIV/0!</v>
      </c>
      <c r="R23" s="99" t="e">
        <f t="shared" si="5"/>
        <v>#DIV/0!</v>
      </c>
      <c r="S23" s="140" t="str">
        <f t="shared" si="6"/>
        <v>0</v>
      </c>
      <c r="T23" s="295"/>
    </row>
    <row r="24" spans="2:20" ht="15" thickBot="1" x14ac:dyDescent="0.25">
      <c r="B24" s="274">
        <v>7</v>
      </c>
      <c r="C24" s="275"/>
      <c r="D24" s="275" t="s">
        <v>283</v>
      </c>
      <c r="E24" s="275"/>
      <c r="F24" s="275" t="s">
        <v>317</v>
      </c>
      <c r="G24" s="276" t="s">
        <v>309</v>
      </c>
      <c r="H24" s="277">
        <v>3.35</v>
      </c>
      <c r="I24" s="278" t="str">
        <f>VLOOKUP(J24,Leistungswerte!$C$22:$F$39,2,FALSE)</f>
        <v>M</v>
      </c>
      <c r="J24" s="290" t="s">
        <v>117</v>
      </c>
      <c r="K24" s="256" t="s">
        <v>138</v>
      </c>
      <c r="L24" s="257">
        <f>VLOOKUP(K24,Jahresfaktoren!$B$8:$E$25,3,FALSE)</f>
        <v>50.35</v>
      </c>
      <c r="M24" s="258">
        <f>Stundensatz_Unterhalt!$S$76</f>
        <v>0</v>
      </c>
      <c r="N24" s="259">
        <f>VLOOKUP(J24,Leistungswerte!$C$22:$F$38,3,FALSE)</f>
        <v>0</v>
      </c>
      <c r="O24" s="260">
        <f t="shared" si="7"/>
        <v>168.67250000000001</v>
      </c>
      <c r="P24" s="261" t="e">
        <f t="shared" si="3"/>
        <v>#DIV/0!</v>
      </c>
      <c r="Q24" s="261" t="e">
        <f t="shared" si="4"/>
        <v>#DIV/0!</v>
      </c>
      <c r="R24" s="262" t="e">
        <f t="shared" si="5"/>
        <v>#DIV/0!</v>
      </c>
      <c r="S24" s="263" t="str">
        <f t="shared" si="6"/>
        <v>0</v>
      </c>
      <c r="T24" s="296"/>
    </row>
  </sheetData>
  <sheetProtection algorithmName="SHA-512" hashValue="lawUgBxIBWqCFDR1J6aTiHaZlYUnJHSer6fCYa3wzjlo7ngxHCr6YVhgbNBN2/L2MCKEEtqepc537GtpcpZ8Tw==" saltValue="oQCyzvV6BW7ExGk29+xjxg==" spinCount="100000" sheet="1" objects="1" scenarios="1"/>
  <autoFilter ref="B17:T19" xr:uid="{00000000-0009-0000-0000-000009000000}"/>
  <mergeCells count="20">
    <mergeCell ref="C10:G10"/>
    <mergeCell ref="B15:B16"/>
    <mergeCell ref="C15:C16"/>
    <mergeCell ref="D15:D16"/>
    <mergeCell ref="E15:E16"/>
    <mergeCell ref="F15:F16"/>
    <mergeCell ref="B2:F2"/>
    <mergeCell ref="B3:F3"/>
    <mergeCell ref="J5:J6"/>
    <mergeCell ref="K5:L6"/>
    <mergeCell ref="B9:G9"/>
    <mergeCell ref="M15:M16"/>
    <mergeCell ref="N15:N16"/>
    <mergeCell ref="T15:T16"/>
    <mergeCell ref="K14:S14"/>
    <mergeCell ref="G15:G16"/>
    <mergeCell ref="I15:I16"/>
    <mergeCell ref="J15:J16"/>
    <mergeCell ref="K15:K16"/>
    <mergeCell ref="L15:L16"/>
  </mergeCells>
  <printOptions horizontalCentered="1"/>
  <pageMargins left="0.78740157480314965" right="0.78740157480314965" top="0.78740157480314965" bottom="0.78740157480314965" header="0.31496062992125984" footer="0.39370078740157483"/>
  <pageSetup paperSize="9" scale="43" fitToHeight="1000" orientation="landscape" r:id="rId1"/>
  <headerFooter>
    <oddFooter>&amp;L&amp;"Arial,Standard"&amp;8Die Weitergabe an Dritte ist ohne ausdrückliche Genehmigung der ausschreibenden Stelle nicht statthaft.&amp;R&amp;"Arial,Standard"&amp;8Seite &amp;P von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937EE-1DBF-41B5-B5CF-9E80C02144E8}">
  <sheetPr>
    <pageSetUpPr fitToPage="1"/>
  </sheetPr>
  <dimension ref="B1:AH18"/>
  <sheetViews>
    <sheetView showGridLines="0" zoomScaleNormal="100" workbookViewId="0">
      <selection activeCell="E14" sqref="E14"/>
    </sheetView>
  </sheetViews>
  <sheetFormatPr baseColWidth="10" defaultColWidth="9.1640625" defaultRowHeight="14" x14ac:dyDescent="0.2"/>
  <cols>
    <col min="1" max="1" width="2.6640625" style="61" customWidth="1"/>
    <col min="2" max="2" width="8.6640625" style="60" customWidth="1"/>
    <col min="3" max="3" width="9.6640625" style="61" customWidth="1"/>
    <col min="4" max="4" width="6.5" style="61" customWidth="1"/>
    <col min="5" max="5" width="9" style="61" customWidth="1"/>
    <col min="6" max="6" width="19.6640625" style="61" customWidth="1"/>
    <col min="7" max="7" width="13.5" style="61" customWidth="1"/>
    <col min="8" max="8" width="10.6640625" style="61" customWidth="1"/>
    <col min="9" max="9" width="11.1640625" style="60" customWidth="1"/>
    <col min="10" max="10" width="20" style="61" customWidth="1"/>
    <col min="11" max="11" width="10.6640625" style="60" bestFit="1" customWidth="1"/>
    <col min="12" max="12" width="14" style="60" bestFit="1" customWidth="1"/>
    <col min="13" max="14" width="12.6640625" style="60" customWidth="1"/>
    <col min="15" max="15" width="14.33203125" style="61" bestFit="1" customWidth="1"/>
    <col min="16" max="16" width="10.5" style="61" bestFit="1" customWidth="1"/>
    <col min="17" max="17" width="13" style="61" customWidth="1"/>
    <col min="18" max="18" width="15.1640625" style="61" bestFit="1" customWidth="1"/>
    <col min="19" max="19" width="11.6640625" style="61" customWidth="1"/>
    <col min="20" max="20" width="10.1640625" style="61" bestFit="1" customWidth="1"/>
    <col min="21" max="16384" width="9.1640625" style="61"/>
  </cols>
  <sheetData>
    <row r="1" spans="2:34" ht="15" customHeight="1" x14ac:dyDescent="0.2"/>
    <row r="2" spans="2:34" ht="25.25" customHeight="1" x14ac:dyDescent="0.2">
      <c r="B2" s="562" t="str">
        <f>Zusammenfassung!B2</f>
        <v>Vergabeverfahren Reinigungsdienstleistungen</v>
      </c>
      <c r="C2" s="562"/>
      <c r="D2" s="562"/>
      <c r="E2" s="562"/>
      <c r="F2" s="562"/>
      <c r="G2" s="562"/>
      <c r="H2" s="562"/>
      <c r="I2" s="62"/>
      <c r="J2" s="28"/>
      <c r="K2" s="28"/>
      <c r="L2" s="28"/>
      <c r="M2" s="28"/>
      <c r="N2" s="28"/>
      <c r="O2" s="28"/>
      <c r="P2" s="28"/>
      <c r="Q2" s="28"/>
      <c r="R2" s="28"/>
      <c r="S2" s="28"/>
      <c r="T2" s="28"/>
    </row>
    <row r="3" spans="2:34" ht="20" customHeight="1" x14ac:dyDescent="0.2">
      <c r="B3" s="582" t="str">
        <f>Zusammenfassung!B3</f>
        <v>in den Liegenschaften der Gemeinde Weilerswist</v>
      </c>
      <c r="C3" s="582"/>
      <c r="D3" s="582"/>
      <c r="E3" s="582"/>
      <c r="F3" s="582"/>
      <c r="G3" s="582"/>
      <c r="H3" s="582"/>
      <c r="I3" s="62"/>
      <c r="J3" s="28"/>
      <c r="K3" s="63"/>
      <c r="L3" s="63"/>
      <c r="M3" s="63"/>
      <c r="N3" s="63"/>
      <c r="O3" s="63"/>
      <c r="P3" s="63"/>
      <c r="Q3" s="63"/>
      <c r="R3" s="63"/>
      <c r="S3" s="63"/>
      <c r="T3" s="63"/>
    </row>
    <row r="4" spans="2:34" ht="15" customHeight="1" x14ac:dyDescent="0.2">
      <c r="B4" s="64"/>
      <c r="C4" s="64"/>
      <c r="D4" s="64"/>
      <c r="E4" s="64"/>
      <c r="F4" s="64"/>
      <c r="G4" s="64"/>
      <c r="H4" s="64"/>
      <c r="O4" s="64"/>
      <c r="P4" s="64"/>
      <c r="Q4" s="64"/>
      <c r="R4" s="65"/>
      <c r="S4" s="64"/>
      <c r="T4" s="64"/>
    </row>
    <row r="5" spans="2:34" ht="15" customHeight="1" x14ac:dyDescent="0.2">
      <c r="B5" s="28" t="s">
        <v>255</v>
      </c>
      <c r="C5" s="28"/>
      <c r="D5" s="28"/>
      <c r="E5" s="28"/>
      <c r="F5" s="28"/>
      <c r="G5" s="28"/>
      <c r="I5" s="39"/>
      <c r="J5" s="568" t="s">
        <v>256</v>
      </c>
      <c r="K5" s="564" t="e">
        <f>(O13)/(P13)</f>
        <v>#DIV/0!</v>
      </c>
      <c r="L5" s="564"/>
      <c r="M5" s="33"/>
      <c r="N5" s="33"/>
      <c r="O5" s="33"/>
      <c r="P5" s="33"/>
      <c r="Q5" s="33"/>
      <c r="R5" s="33"/>
      <c r="S5" s="33"/>
      <c r="T5" s="33"/>
      <c r="U5" s="33"/>
      <c r="V5" s="33"/>
      <c r="W5" s="33"/>
      <c r="X5" s="33"/>
      <c r="Y5" s="33"/>
      <c r="Z5" s="33"/>
      <c r="AA5" s="33"/>
      <c r="AB5" s="33"/>
      <c r="AC5" s="33"/>
      <c r="AD5" s="33"/>
      <c r="AE5" s="33"/>
      <c r="AF5" s="33"/>
      <c r="AG5" s="33"/>
      <c r="AH5" s="33"/>
    </row>
    <row r="6" spans="2:34" ht="16" x14ac:dyDescent="0.2">
      <c r="B6" s="66" t="s">
        <v>257</v>
      </c>
      <c r="C6" s="23" t="str">
        <f>Objektübersicht!D18</f>
        <v>Trauerhalle Friedhof Müggenhausen</v>
      </c>
      <c r="D6" s="67"/>
      <c r="E6" s="67"/>
      <c r="F6" s="67"/>
      <c r="G6" s="67"/>
      <c r="H6" s="39"/>
      <c r="I6" s="39"/>
      <c r="J6" s="568"/>
      <c r="K6" s="564"/>
      <c r="L6" s="564"/>
      <c r="M6" s="33"/>
      <c r="N6" s="33"/>
      <c r="O6" s="33"/>
      <c r="P6" s="33"/>
      <c r="Q6" s="33"/>
      <c r="R6" s="33"/>
      <c r="S6" s="33"/>
      <c r="T6" s="33"/>
      <c r="U6" s="33"/>
      <c r="V6" s="33"/>
      <c r="W6" s="33"/>
      <c r="X6" s="33"/>
      <c r="Y6" s="33"/>
      <c r="Z6" s="33"/>
      <c r="AA6" s="33"/>
      <c r="AB6" s="33"/>
      <c r="AC6" s="33"/>
      <c r="AD6" s="33"/>
      <c r="AE6" s="33"/>
      <c r="AF6" s="33"/>
      <c r="AG6" s="33"/>
      <c r="AH6" s="33"/>
    </row>
    <row r="7" spans="2:34" ht="7.5" customHeight="1" x14ac:dyDescent="0.2">
      <c r="B7" s="68"/>
    </row>
    <row r="8" spans="2:34" ht="7.5" customHeight="1" x14ac:dyDescent="0.2">
      <c r="B8" s="69"/>
      <c r="C8" s="12"/>
      <c r="D8" s="12"/>
      <c r="E8" s="12"/>
      <c r="F8" s="12"/>
      <c r="G8" s="12"/>
      <c r="H8" s="12"/>
      <c r="I8" s="70"/>
      <c r="J8" s="12"/>
      <c r="K8" s="70"/>
      <c r="L8" s="111"/>
      <c r="M8" s="19"/>
      <c r="N8" s="19"/>
      <c r="O8" s="20"/>
      <c r="P8" s="20"/>
      <c r="Q8" s="20"/>
      <c r="R8" s="20"/>
      <c r="S8" s="20"/>
      <c r="T8" s="20"/>
    </row>
    <row r="9" spans="2:34" ht="15" customHeight="1" x14ac:dyDescent="0.2">
      <c r="B9" s="571" t="s">
        <v>6</v>
      </c>
      <c r="C9" s="572"/>
      <c r="D9" s="572"/>
      <c r="E9" s="572"/>
      <c r="F9" s="572"/>
      <c r="G9" s="572"/>
      <c r="H9" s="110"/>
      <c r="I9" s="110"/>
      <c r="J9" s="110"/>
      <c r="K9" s="110"/>
      <c r="L9" s="71"/>
      <c r="M9" s="110"/>
      <c r="N9" s="110"/>
      <c r="O9" s="110"/>
      <c r="P9" s="110"/>
      <c r="Q9" s="110"/>
      <c r="R9" s="110"/>
      <c r="S9" s="110"/>
      <c r="T9" s="110"/>
    </row>
    <row r="10" spans="2:34" ht="15" customHeight="1" x14ac:dyDescent="0.2">
      <c r="B10" s="72"/>
      <c r="C10" s="569">
        <f>Zusammenfassung!C17</f>
        <v>0</v>
      </c>
      <c r="D10" s="570"/>
      <c r="E10" s="570"/>
      <c r="F10" s="570"/>
      <c r="G10" s="570"/>
      <c r="H10" s="109"/>
      <c r="I10" s="109"/>
      <c r="J10" s="109"/>
      <c r="K10" s="109"/>
      <c r="L10" s="113"/>
      <c r="M10" s="20"/>
      <c r="N10" s="20"/>
      <c r="O10" s="20"/>
      <c r="P10" s="20"/>
      <c r="Q10" s="20"/>
      <c r="R10" s="20"/>
      <c r="S10" s="20"/>
      <c r="T10" s="20"/>
    </row>
    <row r="11" spans="2:34" ht="7.5" customHeight="1" x14ac:dyDescent="0.2">
      <c r="B11" s="74"/>
      <c r="C11" s="17"/>
      <c r="D11" s="17"/>
      <c r="E11" s="17"/>
      <c r="F11" s="17"/>
      <c r="G11" s="17"/>
      <c r="H11" s="17"/>
      <c r="I11" s="75"/>
      <c r="J11" s="17"/>
      <c r="K11" s="75"/>
      <c r="L11" s="112"/>
      <c r="M11" s="19"/>
      <c r="N11" s="19"/>
      <c r="O11" s="20"/>
      <c r="P11" s="20"/>
      <c r="Q11" s="20"/>
      <c r="R11" s="20"/>
      <c r="S11" s="20"/>
      <c r="T11" s="20"/>
    </row>
    <row r="12" spans="2:34" ht="7.5" customHeight="1" x14ac:dyDescent="0.2">
      <c r="B12" s="19"/>
      <c r="C12" s="20"/>
      <c r="D12" s="20"/>
      <c r="E12" s="20"/>
      <c r="F12" s="20"/>
      <c r="G12" s="20"/>
      <c r="H12" s="20"/>
      <c r="I12" s="19"/>
      <c r="J12" s="20"/>
      <c r="K12" s="19"/>
      <c r="L12" s="19"/>
      <c r="M12" s="19"/>
      <c r="N12" s="19"/>
      <c r="O12" s="20"/>
      <c r="P12" s="20"/>
      <c r="Q12" s="20"/>
      <c r="R12" s="20"/>
      <c r="S12" s="20"/>
      <c r="T12" s="20"/>
    </row>
    <row r="13" spans="2:34" s="20" customFormat="1" thickBot="1" x14ac:dyDescent="0.25">
      <c r="B13" s="19"/>
      <c r="H13" s="76">
        <f>SUM(H18:H18)</f>
        <v>50.75</v>
      </c>
      <c r="I13" s="77"/>
      <c r="K13" s="19"/>
      <c r="L13" s="19"/>
      <c r="M13" s="19"/>
      <c r="N13" s="19"/>
      <c r="O13" s="78">
        <f>SUM(O18:O18)</f>
        <v>2555.2625000000003</v>
      </c>
      <c r="P13" s="78" t="e">
        <f>SUM(P18:P18)</f>
        <v>#DIV/0!</v>
      </c>
      <c r="Q13" s="78"/>
      <c r="R13" s="79" t="e">
        <f>SUM(R18:R18)</f>
        <v>#DIV/0!</v>
      </c>
    </row>
    <row r="14" spans="2:34" s="20" customFormat="1" ht="20" customHeight="1" thickBot="1" x14ac:dyDescent="0.25">
      <c r="B14" s="19"/>
      <c r="H14" s="76"/>
      <c r="I14" s="77"/>
      <c r="K14" s="576" t="s">
        <v>85</v>
      </c>
      <c r="L14" s="577"/>
      <c r="M14" s="577"/>
      <c r="N14" s="577"/>
      <c r="O14" s="577"/>
      <c r="P14" s="577"/>
      <c r="Q14" s="577"/>
      <c r="R14" s="577"/>
      <c r="S14" s="578"/>
    </row>
    <row r="15" spans="2:34" s="20" customFormat="1" ht="60" customHeight="1" x14ac:dyDescent="0.2">
      <c r="B15" s="560" t="s">
        <v>258</v>
      </c>
      <c r="C15" s="558" t="s">
        <v>259</v>
      </c>
      <c r="D15" s="558" t="s">
        <v>260</v>
      </c>
      <c r="E15" s="557" t="s">
        <v>261</v>
      </c>
      <c r="F15" s="557" t="s">
        <v>319</v>
      </c>
      <c r="G15" s="557" t="s">
        <v>263</v>
      </c>
      <c r="H15" s="106" t="s">
        <v>264</v>
      </c>
      <c r="I15" s="557" t="s">
        <v>265</v>
      </c>
      <c r="J15" s="554" t="s">
        <v>266</v>
      </c>
      <c r="K15" s="560" t="s">
        <v>267</v>
      </c>
      <c r="L15" s="557" t="s">
        <v>129</v>
      </c>
      <c r="M15" s="557" t="s">
        <v>268</v>
      </c>
      <c r="N15" s="557" t="s">
        <v>269</v>
      </c>
      <c r="O15" s="106" t="s">
        <v>270</v>
      </c>
      <c r="P15" s="106" t="s">
        <v>271</v>
      </c>
      <c r="Q15" s="131" t="s">
        <v>272</v>
      </c>
      <c r="R15" s="131" t="s">
        <v>314</v>
      </c>
      <c r="S15" s="132" t="s">
        <v>274</v>
      </c>
      <c r="T15" s="573" t="s">
        <v>275</v>
      </c>
    </row>
    <row r="16" spans="2:34" s="20" customFormat="1" thickBot="1" x14ac:dyDescent="0.25">
      <c r="B16" s="580"/>
      <c r="C16" s="581"/>
      <c r="D16" s="581"/>
      <c r="E16" s="581"/>
      <c r="F16" s="575"/>
      <c r="G16" s="575"/>
      <c r="H16" s="133">
        <f>SUBTOTAL(9,H18:H144)</f>
        <v>50.75</v>
      </c>
      <c r="I16" s="575"/>
      <c r="J16" s="579"/>
      <c r="K16" s="580"/>
      <c r="L16" s="575"/>
      <c r="M16" s="575"/>
      <c r="N16" s="575"/>
      <c r="O16" s="133">
        <f>SUBTOTAL(9,O18:O18)</f>
        <v>2555.2625000000003</v>
      </c>
      <c r="P16" s="138" t="e">
        <f>SUBTOTAL(9,P18:P18)</f>
        <v>#DIV/0!</v>
      </c>
      <c r="Q16" s="135" t="e">
        <f>SUBTOTAL(9,Q18:Q18)</f>
        <v>#DIV/0!</v>
      </c>
      <c r="R16" s="136" t="e">
        <f>SUBTOTAL(9,R18:R18)</f>
        <v>#DIV/0!</v>
      </c>
      <c r="S16" s="137">
        <f>SUBTOTAL(9,S18:S18)</f>
        <v>0</v>
      </c>
      <c r="T16" s="574"/>
    </row>
    <row r="17" spans="2:20" s="20" customFormat="1" ht="14" customHeight="1" x14ac:dyDescent="0.2">
      <c r="B17" s="102"/>
      <c r="C17" s="87"/>
      <c r="D17" s="87"/>
      <c r="E17" s="87"/>
      <c r="F17" s="87"/>
      <c r="G17" s="87"/>
      <c r="H17" s="287"/>
      <c r="I17" s="287"/>
      <c r="J17" s="288"/>
      <c r="K17" s="102"/>
      <c r="L17" s="87"/>
      <c r="M17" s="87"/>
      <c r="N17" s="87"/>
      <c r="O17" s="287"/>
      <c r="P17" s="291"/>
      <c r="Q17" s="291"/>
      <c r="R17" s="292"/>
      <c r="S17" s="103"/>
      <c r="T17" s="297"/>
    </row>
    <row r="18" spans="2:20" s="20" customFormat="1" ht="18.75" customHeight="1" thickBot="1" x14ac:dyDescent="0.25">
      <c r="B18" s="274">
        <v>1</v>
      </c>
      <c r="C18" s="275"/>
      <c r="D18" s="275" t="s">
        <v>283</v>
      </c>
      <c r="E18" s="275"/>
      <c r="F18" s="275" t="s">
        <v>315</v>
      </c>
      <c r="G18" s="276" t="s">
        <v>309</v>
      </c>
      <c r="H18" s="277">
        <v>50.75</v>
      </c>
      <c r="I18" s="278" t="str">
        <f>VLOOKUP(J18,Leistungswerte!$C$22:$F$39,2,FALSE)</f>
        <v>J</v>
      </c>
      <c r="J18" s="290" t="s">
        <v>111</v>
      </c>
      <c r="K18" s="256" t="s">
        <v>138</v>
      </c>
      <c r="L18" s="300">
        <f>VLOOKUP(K18,Jahresfaktoren!$B$8:$E$25,3,FALSE)</f>
        <v>50.35</v>
      </c>
      <c r="M18" s="301">
        <f>Stundensatz_Unterhalt!$S$76</f>
        <v>0</v>
      </c>
      <c r="N18" s="259">
        <f>VLOOKUP(J18,Leistungswerte!$C$22:$F$38,3,FALSE)</f>
        <v>0</v>
      </c>
      <c r="O18" s="302">
        <f>H18*L18</f>
        <v>2555.2625000000003</v>
      </c>
      <c r="P18" s="261" t="e">
        <f>IF(L18=0,"0",O18/N18)</f>
        <v>#DIV/0!</v>
      </c>
      <c r="Q18" s="261" t="e">
        <f t="shared" ref="Q18" si="0">IF(L18=0,"0",H18/N18)</f>
        <v>#DIV/0!</v>
      </c>
      <c r="R18" s="262" t="e">
        <f t="shared" ref="R18" si="1">IF(P18=0,0,P18*M18)</f>
        <v>#DIV/0!</v>
      </c>
      <c r="S18" s="263" t="str">
        <f t="shared" ref="S18" si="2">IF(N18=0,"0",Q18*M18)</f>
        <v>0</v>
      </c>
      <c r="T18" s="299"/>
    </row>
  </sheetData>
  <sheetProtection algorithmName="SHA-512" hashValue="pdYIdLdI68rGYLtvdMWGRsxJHqQ/34X+24HF4t45nlLH7WjXaKO+Z4mh7FExDPztbyeR3JhpgcPVEFKrr8kuFw==" saltValue="ypWDL5yyrF2ReMLbVXcZug==" spinCount="100000" sheet="1" objects="1" scenarios="1"/>
  <autoFilter ref="B17:T18" xr:uid="{00000000-0009-0000-0000-000009000000}"/>
  <mergeCells count="20">
    <mergeCell ref="N15:N16"/>
    <mergeCell ref="T15:T16"/>
    <mergeCell ref="B2:H2"/>
    <mergeCell ref="B3:H3"/>
    <mergeCell ref="K14:S14"/>
    <mergeCell ref="B15:B16"/>
    <mergeCell ref="C15:C16"/>
    <mergeCell ref="D15:D16"/>
    <mergeCell ref="E15:E16"/>
    <mergeCell ref="F15:F16"/>
    <mergeCell ref="G15:G16"/>
    <mergeCell ref="I15:I16"/>
    <mergeCell ref="J15:J16"/>
    <mergeCell ref="K15:K16"/>
    <mergeCell ref="J5:J6"/>
    <mergeCell ref="K5:L6"/>
    <mergeCell ref="B9:G9"/>
    <mergeCell ref="C10:G10"/>
    <mergeCell ref="L15:L16"/>
    <mergeCell ref="M15:M16"/>
  </mergeCells>
  <printOptions horizontalCentered="1"/>
  <pageMargins left="0.78740157480314965" right="0.78740157480314965" top="0.78740157480314965" bottom="0.78740157480314965" header="0.31496062992125984" footer="0.39370078740157483"/>
  <pageSetup paperSize="9" scale="43" fitToHeight="1000" orientation="landscape" r:id="rId1"/>
  <headerFooter>
    <oddFooter>&amp;L&amp;"Arial,Standard"&amp;8Die Weitergabe an Dritte ist ohne ausdrückliche Genehmigung der ausschreibenden Stelle nicht statthaft.&amp;R&amp;"Arial,Standard"&amp;8Seite &amp;P von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F5F2A-699A-4FF4-85A3-EF594DEB1056}">
  <sheetPr>
    <pageSetUpPr fitToPage="1"/>
  </sheetPr>
  <dimension ref="B1:AH23"/>
  <sheetViews>
    <sheetView showGridLines="0" zoomScaleNormal="100" workbookViewId="0">
      <selection activeCell="G15" sqref="G15:G16"/>
    </sheetView>
  </sheetViews>
  <sheetFormatPr baseColWidth="10" defaultColWidth="9.1640625" defaultRowHeight="14" x14ac:dyDescent="0.2"/>
  <cols>
    <col min="1" max="1" width="2.6640625" style="61" customWidth="1"/>
    <col min="2" max="2" width="8.6640625" style="60" customWidth="1"/>
    <col min="3" max="3" width="9.6640625" style="61" customWidth="1"/>
    <col min="4" max="4" width="6.5" style="61" customWidth="1"/>
    <col min="5" max="5" width="9" style="61" customWidth="1"/>
    <col min="6" max="6" width="16.6640625" style="61" customWidth="1"/>
    <col min="7" max="7" width="13.5" style="61" customWidth="1"/>
    <col min="8" max="8" width="10.6640625" style="61" customWidth="1"/>
    <col min="9" max="9" width="11.1640625" style="60" customWidth="1"/>
    <col min="10" max="10" width="20" style="61" customWidth="1"/>
    <col min="11" max="11" width="10.6640625" style="60" bestFit="1" customWidth="1"/>
    <col min="12" max="12" width="14" style="60" bestFit="1" customWidth="1"/>
    <col min="13" max="14" width="12.6640625" style="60" customWidth="1"/>
    <col min="15" max="15" width="14.33203125" style="61" bestFit="1" customWidth="1"/>
    <col min="16" max="16" width="10.5" style="61" bestFit="1" customWidth="1"/>
    <col min="17" max="17" width="13" style="61" customWidth="1"/>
    <col min="18" max="18" width="15.1640625" style="61" bestFit="1" customWidth="1"/>
    <col min="19" max="19" width="11.6640625" style="61" customWidth="1"/>
    <col min="20" max="20" width="10.1640625" style="61" bestFit="1" customWidth="1"/>
    <col min="21" max="16384" width="9.1640625" style="61"/>
  </cols>
  <sheetData>
    <row r="1" spans="2:34" ht="15" customHeight="1" x14ac:dyDescent="0.2"/>
    <row r="2" spans="2:34" ht="25.25" customHeight="1" x14ac:dyDescent="0.2">
      <c r="B2" s="562" t="str">
        <f>Zusammenfassung!B2</f>
        <v>Vergabeverfahren Reinigungsdienstleistungen</v>
      </c>
      <c r="C2" s="562"/>
      <c r="D2" s="562"/>
      <c r="E2" s="562"/>
      <c r="F2" s="562"/>
      <c r="G2" s="562"/>
      <c r="H2" s="562"/>
      <c r="I2" s="62"/>
      <c r="J2" s="28"/>
      <c r="K2" s="28"/>
      <c r="L2" s="28"/>
      <c r="M2" s="28"/>
      <c r="N2" s="28"/>
      <c r="O2" s="28"/>
      <c r="P2" s="28"/>
      <c r="Q2" s="28"/>
      <c r="R2" s="28"/>
      <c r="S2" s="28"/>
      <c r="T2" s="28"/>
    </row>
    <row r="3" spans="2:34" ht="20" customHeight="1" x14ac:dyDescent="0.2">
      <c r="B3" s="563" t="str">
        <f>Zusammenfassung!B3</f>
        <v>in den Liegenschaften der Gemeinde Weilerswist</v>
      </c>
      <c r="C3" s="563"/>
      <c r="D3" s="563"/>
      <c r="E3" s="563"/>
      <c r="F3" s="563"/>
      <c r="G3" s="563"/>
      <c r="H3" s="563"/>
      <c r="I3" s="62"/>
      <c r="J3" s="28"/>
      <c r="K3" s="63"/>
      <c r="L3" s="63"/>
      <c r="M3" s="63"/>
      <c r="N3" s="63"/>
      <c r="O3" s="63"/>
      <c r="P3" s="63"/>
      <c r="Q3" s="63"/>
      <c r="R3" s="63"/>
      <c r="S3" s="63"/>
      <c r="T3" s="63"/>
    </row>
    <row r="4" spans="2:34" ht="15" customHeight="1" x14ac:dyDescent="0.2">
      <c r="B4" s="64"/>
      <c r="C4" s="64"/>
      <c r="D4" s="64"/>
      <c r="E4" s="64"/>
      <c r="F4" s="64"/>
      <c r="G4" s="64"/>
      <c r="H4" s="64"/>
      <c r="O4" s="64"/>
      <c r="P4" s="64"/>
      <c r="Q4" s="64"/>
      <c r="R4" s="65"/>
      <c r="S4" s="64"/>
      <c r="T4" s="64"/>
    </row>
    <row r="5" spans="2:34" ht="15" customHeight="1" x14ac:dyDescent="0.2">
      <c r="B5" s="28" t="s">
        <v>255</v>
      </c>
      <c r="C5" s="28"/>
      <c r="D5" s="28"/>
      <c r="E5" s="28"/>
      <c r="F5" s="28"/>
      <c r="G5" s="28"/>
      <c r="I5" s="39"/>
      <c r="J5" s="568" t="s">
        <v>256</v>
      </c>
      <c r="K5" s="564" t="e">
        <f>(O13)/(P13)</f>
        <v>#DIV/0!</v>
      </c>
      <c r="L5" s="564"/>
      <c r="M5" s="33"/>
      <c r="N5" s="33"/>
      <c r="O5" s="33"/>
      <c r="P5" s="33"/>
      <c r="Q5" s="33"/>
      <c r="R5" s="33"/>
      <c r="S5" s="33"/>
      <c r="T5" s="33"/>
      <c r="U5" s="33"/>
      <c r="V5" s="33"/>
      <c r="W5" s="33"/>
      <c r="X5" s="33"/>
      <c r="Y5" s="33"/>
      <c r="Z5" s="33"/>
      <c r="AA5" s="33"/>
      <c r="AB5" s="33"/>
      <c r="AC5" s="33"/>
      <c r="AD5" s="33"/>
      <c r="AE5" s="33"/>
      <c r="AF5" s="33"/>
      <c r="AG5" s="33"/>
      <c r="AH5" s="33"/>
    </row>
    <row r="6" spans="2:34" ht="16" x14ac:dyDescent="0.2">
      <c r="B6" s="66" t="s">
        <v>257</v>
      </c>
      <c r="C6" s="23" t="str">
        <f>Objektübersicht!D19</f>
        <v>Trauerhalle Friedhof Weilerswist</v>
      </c>
      <c r="D6" s="67"/>
      <c r="E6" s="67"/>
      <c r="F6" s="67"/>
      <c r="G6" s="67"/>
      <c r="H6" s="39"/>
      <c r="I6" s="39"/>
      <c r="J6" s="568"/>
      <c r="K6" s="564"/>
      <c r="L6" s="564"/>
      <c r="M6" s="33"/>
      <c r="N6" s="33"/>
      <c r="O6" s="33"/>
      <c r="P6" s="33"/>
      <c r="Q6" s="33"/>
      <c r="R6" s="33"/>
      <c r="S6" s="33"/>
      <c r="T6" s="33"/>
      <c r="U6" s="33"/>
      <c r="V6" s="33"/>
      <c r="W6" s="33"/>
      <c r="X6" s="33"/>
      <c r="Y6" s="33"/>
      <c r="Z6" s="33"/>
      <c r="AA6" s="33"/>
      <c r="AB6" s="33"/>
      <c r="AC6" s="33"/>
      <c r="AD6" s="33"/>
      <c r="AE6" s="33"/>
      <c r="AF6" s="33"/>
      <c r="AG6" s="33"/>
      <c r="AH6" s="33"/>
    </row>
    <row r="7" spans="2:34" ht="7.5" customHeight="1" x14ac:dyDescent="0.2">
      <c r="B7" s="68"/>
    </row>
    <row r="8" spans="2:34" ht="7.5" customHeight="1" x14ac:dyDescent="0.2">
      <c r="B8" s="69"/>
      <c r="C8" s="12"/>
      <c r="D8" s="12"/>
      <c r="E8" s="12"/>
      <c r="F8" s="12"/>
      <c r="G8" s="12"/>
      <c r="H8" s="12"/>
      <c r="I8" s="70"/>
      <c r="J8" s="12"/>
      <c r="K8" s="70"/>
      <c r="L8" s="111"/>
      <c r="M8" s="19"/>
      <c r="N8" s="19"/>
      <c r="O8" s="20"/>
      <c r="P8" s="20"/>
      <c r="Q8" s="20"/>
      <c r="R8" s="20"/>
      <c r="S8" s="20"/>
      <c r="T8" s="20"/>
    </row>
    <row r="9" spans="2:34" ht="15" customHeight="1" x14ac:dyDescent="0.2">
      <c r="B9" s="571" t="s">
        <v>6</v>
      </c>
      <c r="C9" s="572"/>
      <c r="D9" s="572"/>
      <c r="E9" s="572"/>
      <c r="F9" s="572"/>
      <c r="G9" s="572"/>
      <c r="H9" s="110"/>
      <c r="I9" s="110"/>
      <c r="J9" s="110"/>
      <c r="K9" s="110"/>
      <c r="L9" s="71"/>
      <c r="M9" s="110"/>
      <c r="N9" s="110"/>
      <c r="O9" s="110"/>
      <c r="P9" s="110"/>
      <c r="Q9" s="110"/>
      <c r="R9" s="110"/>
      <c r="S9" s="110"/>
      <c r="T9" s="110"/>
    </row>
    <row r="10" spans="2:34" ht="15" customHeight="1" x14ac:dyDescent="0.2">
      <c r="B10" s="72"/>
      <c r="C10" s="569">
        <f>Zusammenfassung!C17</f>
        <v>0</v>
      </c>
      <c r="D10" s="570"/>
      <c r="E10" s="570"/>
      <c r="F10" s="570"/>
      <c r="G10" s="570"/>
      <c r="H10" s="109"/>
      <c r="I10" s="109"/>
      <c r="J10" s="109"/>
      <c r="K10" s="109"/>
      <c r="L10" s="113"/>
      <c r="M10" s="20"/>
      <c r="N10" s="20"/>
      <c r="O10" s="20"/>
      <c r="P10" s="20"/>
      <c r="Q10" s="20"/>
      <c r="R10" s="20"/>
      <c r="S10" s="20"/>
      <c r="T10" s="20"/>
    </row>
    <row r="11" spans="2:34" ht="7.5" customHeight="1" x14ac:dyDescent="0.2">
      <c r="B11" s="74"/>
      <c r="C11" s="17"/>
      <c r="D11" s="17"/>
      <c r="E11" s="17"/>
      <c r="F11" s="17"/>
      <c r="G11" s="17"/>
      <c r="H11" s="17"/>
      <c r="I11" s="75"/>
      <c r="J11" s="17"/>
      <c r="K11" s="75"/>
      <c r="L11" s="112"/>
      <c r="M11" s="19"/>
      <c r="N11" s="19"/>
      <c r="O11" s="20"/>
      <c r="P11" s="20"/>
      <c r="Q11" s="20"/>
      <c r="R11" s="20"/>
      <c r="S11" s="20"/>
      <c r="T11" s="20"/>
    </row>
    <row r="12" spans="2:34" ht="7.5" customHeight="1" x14ac:dyDescent="0.2">
      <c r="B12" s="19"/>
      <c r="C12" s="20"/>
      <c r="D12" s="20"/>
      <c r="E12" s="20"/>
      <c r="F12" s="20"/>
      <c r="G12" s="20"/>
      <c r="H12" s="20"/>
      <c r="I12" s="19"/>
      <c r="J12" s="20"/>
      <c r="K12" s="19"/>
      <c r="L12" s="19"/>
      <c r="M12" s="19"/>
      <c r="N12" s="19"/>
      <c r="O12" s="20"/>
      <c r="P12" s="20"/>
      <c r="Q12" s="20"/>
      <c r="R12" s="20"/>
      <c r="S12" s="20"/>
      <c r="T12" s="20"/>
    </row>
    <row r="13" spans="2:34" s="20" customFormat="1" thickBot="1" x14ac:dyDescent="0.25">
      <c r="B13" s="19"/>
      <c r="H13" s="76">
        <f>SUM(H18:H23)</f>
        <v>105.46000000000001</v>
      </c>
      <c r="I13" s="77"/>
      <c r="K13" s="19"/>
      <c r="L13" s="19"/>
      <c r="M13" s="19"/>
      <c r="N13" s="19"/>
      <c r="O13" s="78">
        <f>SUM(O18:O19)</f>
        <v>3048.6925000000001</v>
      </c>
      <c r="P13" s="78" t="e">
        <f>SUM(P18:P19)</f>
        <v>#DIV/0!</v>
      </c>
      <c r="Q13" s="78"/>
      <c r="R13" s="79" t="e">
        <f>SUM(R18:R19)</f>
        <v>#DIV/0!</v>
      </c>
    </row>
    <row r="14" spans="2:34" s="20" customFormat="1" ht="20" customHeight="1" thickBot="1" x14ac:dyDescent="0.25">
      <c r="B14" s="19"/>
      <c r="H14" s="76"/>
      <c r="I14" s="77"/>
      <c r="K14" s="576" t="s">
        <v>85</v>
      </c>
      <c r="L14" s="577"/>
      <c r="M14" s="577"/>
      <c r="N14" s="577"/>
      <c r="O14" s="577"/>
      <c r="P14" s="577"/>
      <c r="Q14" s="577"/>
      <c r="R14" s="577"/>
      <c r="S14" s="578"/>
    </row>
    <row r="15" spans="2:34" s="20" customFormat="1" ht="60" customHeight="1" x14ac:dyDescent="0.2">
      <c r="B15" s="560" t="s">
        <v>258</v>
      </c>
      <c r="C15" s="558" t="s">
        <v>259</v>
      </c>
      <c r="D15" s="558" t="s">
        <v>260</v>
      </c>
      <c r="E15" s="557" t="s">
        <v>261</v>
      </c>
      <c r="F15" s="557" t="s">
        <v>262</v>
      </c>
      <c r="G15" s="557" t="s">
        <v>263</v>
      </c>
      <c r="H15" s="106" t="s">
        <v>264</v>
      </c>
      <c r="I15" s="557" t="s">
        <v>265</v>
      </c>
      <c r="J15" s="554" t="s">
        <v>266</v>
      </c>
      <c r="K15" s="560" t="s">
        <v>267</v>
      </c>
      <c r="L15" s="557" t="s">
        <v>129</v>
      </c>
      <c r="M15" s="557" t="s">
        <v>268</v>
      </c>
      <c r="N15" s="557" t="s">
        <v>269</v>
      </c>
      <c r="O15" s="106" t="s">
        <v>270</v>
      </c>
      <c r="P15" s="106" t="s">
        <v>271</v>
      </c>
      <c r="Q15" s="131" t="s">
        <v>272</v>
      </c>
      <c r="R15" s="131" t="s">
        <v>314</v>
      </c>
      <c r="S15" s="132" t="s">
        <v>274</v>
      </c>
      <c r="T15" s="573" t="s">
        <v>275</v>
      </c>
    </row>
    <row r="16" spans="2:34" s="20" customFormat="1" thickBot="1" x14ac:dyDescent="0.25">
      <c r="B16" s="580"/>
      <c r="C16" s="581"/>
      <c r="D16" s="581"/>
      <c r="E16" s="581"/>
      <c r="F16" s="575"/>
      <c r="G16" s="575"/>
      <c r="H16" s="133">
        <f>SUBTOTAL(9,H18:H149)</f>
        <v>105.46000000000001</v>
      </c>
      <c r="I16" s="575"/>
      <c r="J16" s="579"/>
      <c r="K16" s="580"/>
      <c r="L16" s="575"/>
      <c r="M16" s="575"/>
      <c r="N16" s="575"/>
      <c r="O16" s="133">
        <f>SUBTOTAL(9,O18:O23)</f>
        <v>5309.911000000001</v>
      </c>
      <c r="P16" s="138" t="e">
        <f>SUBTOTAL(9,P18:P23)</f>
        <v>#DIV/0!</v>
      </c>
      <c r="Q16" s="135" t="e">
        <f>SUBTOTAL(9,Q18:Q23)</f>
        <v>#DIV/0!</v>
      </c>
      <c r="R16" s="136" t="e">
        <f>SUBTOTAL(9,R18:R23)</f>
        <v>#DIV/0!</v>
      </c>
      <c r="S16" s="137">
        <f>SUBTOTAL(9,S18:S23)</f>
        <v>0</v>
      </c>
      <c r="T16" s="574"/>
    </row>
    <row r="17" spans="2:20" s="20" customFormat="1" ht="14" customHeight="1" x14ac:dyDescent="0.2">
      <c r="B17" s="102"/>
      <c r="C17" s="87"/>
      <c r="D17" s="87"/>
      <c r="E17" s="87"/>
      <c r="F17" s="87"/>
      <c r="G17" s="87"/>
      <c r="H17" s="287"/>
      <c r="I17" s="287"/>
      <c r="J17" s="288"/>
      <c r="K17" s="102"/>
      <c r="L17" s="87"/>
      <c r="M17" s="87"/>
      <c r="N17" s="87"/>
      <c r="O17" s="287"/>
      <c r="P17" s="291"/>
      <c r="Q17" s="291"/>
      <c r="R17" s="292"/>
      <c r="S17" s="103"/>
      <c r="T17" s="297"/>
    </row>
    <row r="18" spans="2:20" s="20" customFormat="1" ht="18.75" customHeight="1" x14ac:dyDescent="0.2">
      <c r="B18" s="123">
        <v>1</v>
      </c>
      <c r="C18" s="88"/>
      <c r="D18" s="88" t="s">
        <v>283</v>
      </c>
      <c r="E18" s="88"/>
      <c r="F18" s="88" t="s">
        <v>315</v>
      </c>
      <c r="G18" s="128" t="s">
        <v>309</v>
      </c>
      <c r="H18" s="89">
        <v>45.6</v>
      </c>
      <c r="I18" s="90" t="str">
        <f>VLOOKUP(J18,Leistungswerte!$C$22:$F$39,2,FALSE)</f>
        <v>J</v>
      </c>
      <c r="J18" s="289" t="s">
        <v>111</v>
      </c>
      <c r="K18" s="105" t="s">
        <v>138</v>
      </c>
      <c r="L18" s="91">
        <f>VLOOKUP(K18,Jahresfaktoren!$B$8:$E$25,3,FALSE)</f>
        <v>50.35</v>
      </c>
      <c r="M18" s="92">
        <f>Stundensatz_Unterhalt!$S$76</f>
        <v>0</v>
      </c>
      <c r="N18" s="93">
        <f>VLOOKUP(J18,Leistungswerte!$C$22:$F$38,3,FALSE)</f>
        <v>0</v>
      </c>
      <c r="O18" s="94">
        <f>H18*L18</f>
        <v>2295.96</v>
      </c>
      <c r="P18" s="139" t="e">
        <f>IF(L18=0,"0",O18/N18)</f>
        <v>#DIV/0!</v>
      </c>
      <c r="Q18" s="139" t="e">
        <f t="shared" ref="Q18" si="0">IF(L18=0,"0",H18/N18)</f>
        <v>#DIV/0!</v>
      </c>
      <c r="R18" s="99" t="e">
        <f t="shared" ref="R18" si="1">IF(P18=0,0,P18*M18)</f>
        <v>#DIV/0!</v>
      </c>
      <c r="S18" s="140" t="str">
        <f t="shared" ref="S18" si="2">IF(N18=0,"0",Q18*M18)</f>
        <v>0</v>
      </c>
      <c r="T18" s="294"/>
    </row>
    <row r="19" spans="2:20" s="20" customFormat="1" ht="18.75" customHeight="1" x14ac:dyDescent="0.2">
      <c r="B19" s="123">
        <v>2</v>
      </c>
      <c r="C19" s="88"/>
      <c r="D19" s="88" t="s">
        <v>283</v>
      </c>
      <c r="E19" s="88"/>
      <c r="F19" s="88" t="s">
        <v>310</v>
      </c>
      <c r="G19" s="128" t="s">
        <v>309</v>
      </c>
      <c r="H19" s="89">
        <v>14.95</v>
      </c>
      <c r="I19" s="90" t="str">
        <f>VLOOKUP(J19,Leistungswerte!$C$22:$F$39,2,FALSE)</f>
        <v>J</v>
      </c>
      <c r="J19" s="289" t="s">
        <v>111</v>
      </c>
      <c r="K19" s="105" t="s">
        <v>138</v>
      </c>
      <c r="L19" s="95">
        <f>VLOOKUP(K19,Jahresfaktoren!$B$8:$E$25,3,FALSE)</f>
        <v>50.35</v>
      </c>
      <c r="M19" s="96">
        <f>Stundensatz_Unterhalt!$S$76</f>
        <v>0</v>
      </c>
      <c r="N19" s="93">
        <f>VLOOKUP(J19,Leistungswerte!$C$22:$F$38,3,FALSE)</f>
        <v>0</v>
      </c>
      <c r="O19" s="97">
        <f>H19*L19</f>
        <v>752.73249999999996</v>
      </c>
      <c r="P19" s="139" t="e">
        <f t="shared" ref="P19:P23" si="3">IF(L19=0,"0",O19/N19)</f>
        <v>#DIV/0!</v>
      </c>
      <c r="Q19" s="139" t="e">
        <f t="shared" ref="Q19:Q23" si="4">IF(L19=0,"0",H19/N19)</f>
        <v>#DIV/0!</v>
      </c>
      <c r="R19" s="99" t="e">
        <f t="shared" ref="R19:R23" si="5">IF(P19=0,0,P19*M19)</f>
        <v>#DIV/0!</v>
      </c>
      <c r="S19" s="140" t="str">
        <f t="shared" ref="S19:S23" si="6">IF(N19=0,"0",Q19*M19)</f>
        <v>0</v>
      </c>
      <c r="T19" s="295"/>
    </row>
    <row r="20" spans="2:20" x14ac:dyDescent="0.2">
      <c r="B20" s="123">
        <v>3</v>
      </c>
      <c r="C20" s="88"/>
      <c r="D20" s="88" t="s">
        <v>283</v>
      </c>
      <c r="E20" s="88"/>
      <c r="F20" s="88" t="s">
        <v>312</v>
      </c>
      <c r="G20" s="128" t="s">
        <v>309</v>
      </c>
      <c r="H20" s="89">
        <v>8.01</v>
      </c>
      <c r="I20" s="90" t="str">
        <f>VLOOKUP(J20,Leistungswerte!$C$22:$F$39,2,FALSE)</f>
        <v>H</v>
      </c>
      <c r="J20" s="289" t="s">
        <v>106</v>
      </c>
      <c r="K20" s="105" t="s">
        <v>138</v>
      </c>
      <c r="L20" s="95">
        <f>VLOOKUP(K20,Jahresfaktoren!$B$8:$E$25,3,FALSE)</f>
        <v>50.35</v>
      </c>
      <c r="M20" s="96">
        <f>Stundensatz_Unterhalt!$S$76</f>
        <v>0</v>
      </c>
      <c r="N20" s="93">
        <f>VLOOKUP(J20,Leistungswerte!$C$22:$F$38,3,FALSE)</f>
        <v>0</v>
      </c>
      <c r="O20" s="97">
        <f t="shared" ref="O20:O23" si="7">H20*L20</f>
        <v>403.30349999999999</v>
      </c>
      <c r="P20" s="139" t="e">
        <f t="shared" si="3"/>
        <v>#DIV/0!</v>
      </c>
      <c r="Q20" s="139" t="e">
        <f t="shared" si="4"/>
        <v>#DIV/0!</v>
      </c>
      <c r="R20" s="99" t="e">
        <f t="shared" si="5"/>
        <v>#DIV/0!</v>
      </c>
      <c r="S20" s="140" t="str">
        <f t="shared" si="6"/>
        <v>0</v>
      </c>
      <c r="T20" s="295"/>
    </row>
    <row r="21" spans="2:20" x14ac:dyDescent="0.2">
      <c r="B21" s="123">
        <v>4</v>
      </c>
      <c r="C21" s="88"/>
      <c r="D21" s="88" t="s">
        <v>283</v>
      </c>
      <c r="E21" s="88"/>
      <c r="F21" s="88" t="s">
        <v>311</v>
      </c>
      <c r="G21" s="128" t="s">
        <v>309</v>
      </c>
      <c r="H21" s="89">
        <v>6.43</v>
      </c>
      <c r="I21" s="90" t="str">
        <f>VLOOKUP(J21,Leistungswerte!$C$22:$F$39,2,FALSE)</f>
        <v>H</v>
      </c>
      <c r="J21" s="289" t="s">
        <v>106</v>
      </c>
      <c r="K21" s="105" t="s">
        <v>138</v>
      </c>
      <c r="L21" s="95">
        <f>VLOOKUP(K21,Jahresfaktoren!$B$8:$E$25,3,FALSE)</f>
        <v>50.35</v>
      </c>
      <c r="M21" s="96">
        <f>Stundensatz_Unterhalt!$S$76</f>
        <v>0</v>
      </c>
      <c r="N21" s="93">
        <f>VLOOKUP(J21,Leistungswerte!$C$22:$F$38,3,FALSE)</f>
        <v>0</v>
      </c>
      <c r="O21" s="97">
        <f t="shared" si="7"/>
        <v>323.75049999999999</v>
      </c>
      <c r="P21" s="139" t="e">
        <f t="shared" si="3"/>
        <v>#DIV/0!</v>
      </c>
      <c r="Q21" s="139" t="e">
        <f t="shared" si="4"/>
        <v>#DIV/0!</v>
      </c>
      <c r="R21" s="99" t="e">
        <f t="shared" si="5"/>
        <v>#DIV/0!</v>
      </c>
      <c r="S21" s="140" t="str">
        <f t="shared" si="6"/>
        <v>0</v>
      </c>
      <c r="T21" s="295"/>
    </row>
    <row r="22" spans="2:20" x14ac:dyDescent="0.2">
      <c r="B22" s="123">
        <v>5</v>
      </c>
      <c r="C22" s="88"/>
      <c r="D22" s="88" t="s">
        <v>283</v>
      </c>
      <c r="E22" s="88"/>
      <c r="F22" s="88" t="s">
        <v>317</v>
      </c>
      <c r="G22" s="128" t="s">
        <v>309</v>
      </c>
      <c r="H22" s="89">
        <v>23.87</v>
      </c>
      <c r="I22" s="90" t="str">
        <f>VLOOKUP(J22,Leistungswerte!$C$22:$F$39,2,FALSE)</f>
        <v>M</v>
      </c>
      <c r="J22" s="289" t="s">
        <v>117</v>
      </c>
      <c r="K22" s="105" t="s">
        <v>138</v>
      </c>
      <c r="L22" s="95">
        <f>VLOOKUP(K22,Jahresfaktoren!$B$8:$E$25,3,FALSE)</f>
        <v>50.35</v>
      </c>
      <c r="M22" s="96">
        <f>Stundensatz_Unterhalt!$S$76</f>
        <v>0</v>
      </c>
      <c r="N22" s="93">
        <f>VLOOKUP(J22,Leistungswerte!$C$22:$F$38,3,FALSE)</f>
        <v>0</v>
      </c>
      <c r="O22" s="97">
        <f t="shared" si="7"/>
        <v>1201.8545000000001</v>
      </c>
      <c r="P22" s="139" t="e">
        <f t="shared" si="3"/>
        <v>#DIV/0!</v>
      </c>
      <c r="Q22" s="139" t="e">
        <f t="shared" si="4"/>
        <v>#DIV/0!</v>
      </c>
      <c r="R22" s="99" t="e">
        <f t="shared" si="5"/>
        <v>#DIV/0!</v>
      </c>
      <c r="S22" s="140" t="str">
        <f t="shared" si="6"/>
        <v>0</v>
      </c>
      <c r="T22" s="295"/>
    </row>
    <row r="23" spans="2:20" ht="15" thickBot="1" x14ac:dyDescent="0.25">
      <c r="B23" s="274">
        <v>6</v>
      </c>
      <c r="C23" s="275"/>
      <c r="D23" s="275" t="s">
        <v>283</v>
      </c>
      <c r="E23" s="275"/>
      <c r="F23" s="275" t="s">
        <v>317</v>
      </c>
      <c r="G23" s="276" t="s">
        <v>309</v>
      </c>
      <c r="H23" s="277">
        <v>6.6</v>
      </c>
      <c r="I23" s="278" t="str">
        <f>VLOOKUP(J23,Leistungswerte!$C$22:$F$39,2,FALSE)</f>
        <v>M</v>
      </c>
      <c r="J23" s="290" t="s">
        <v>117</v>
      </c>
      <c r="K23" s="256" t="s">
        <v>138</v>
      </c>
      <c r="L23" s="257">
        <f>VLOOKUP(K23,Jahresfaktoren!$B$8:$E$25,3,FALSE)</f>
        <v>50.35</v>
      </c>
      <c r="M23" s="258">
        <f>Stundensatz_Unterhalt!$S$76</f>
        <v>0</v>
      </c>
      <c r="N23" s="259">
        <f>VLOOKUP(J23,Leistungswerte!$C$22:$F$38,3,FALSE)</f>
        <v>0</v>
      </c>
      <c r="O23" s="260">
        <f t="shared" si="7"/>
        <v>332.31</v>
      </c>
      <c r="P23" s="261" t="e">
        <f t="shared" si="3"/>
        <v>#DIV/0!</v>
      </c>
      <c r="Q23" s="261" t="e">
        <f t="shared" si="4"/>
        <v>#DIV/0!</v>
      </c>
      <c r="R23" s="262" t="e">
        <f t="shared" si="5"/>
        <v>#DIV/0!</v>
      </c>
      <c r="S23" s="263" t="str">
        <f t="shared" si="6"/>
        <v>0</v>
      </c>
      <c r="T23" s="296"/>
    </row>
  </sheetData>
  <sheetProtection algorithmName="SHA-512" hashValue="fHXP0Ogvk/iEILbXIi5l4G/ceZ2DAefltYboZ4H2SZJ6+Xp89rKfdWuSwz+RwwXtt3B/TXd2hQt4jTgNG3vuMw==" saltValue="AOP4qOzWIRB5eNHvxqikfQ==" spinCount="100000" sheet="1" objects="1" scenarios="1"/>
  <autoFilter ref="B17:T19" xr:uid="{00000000-0009-0000-0000-000009000000}"/>
  <mergeCells count="20">
    <mergeCell ref="C10:G10"/>
    <mergeCell ref="B15:B16"/>
    <mergeCell ref="C15:C16"/>
    <mergeCell ref="D15:D16"/>
    <mergeCell ref="E15:E16"/>
    <mergeCell ref="F15:F16"/>
    <mergeCell ref="J5:J6"/>
    <mergeCell ref="K5:L6"/>
    <mergeCell ref="B9:G9"/>
    <mergeCell ref="B2:H2"/>
    <mergeCell ref="B3:H3"/>
    <mergeCell ref="M15:M16"/>
    <mergeCell ref="N15:N16"/>
    <mergeCell ref="T15:T16"/>
    <mergeCell ref="K14:S14"/>
    <mergeCell ref="G15:G16"/>
    <mergeCell ref="I15:I16"/>
    <mergeCell ref="J15:J16"/>
    <mergeCell ref="K15:K16"/>
    <mergeCell ref="L15:L16"/>
  </mergeCells>
  <printOptions horizontalCentered="1"/>
  <pageMargins left="0.78740157480314965" right="0.78740157480314965" top="0.78740157480314965" bottom="0.78740157480314965" header="0.31496062992125984" footer="0.39370078740157483"/>
  <pageSetup paperSize="9" scale="43" fitToHeight="1000" orientation="landscape" r:id="rId1"/>
  <headerFooter>
    <oddFooter>&amp;L&amp;"Arial,Standard"&amp;8Die Weitergabe an Dritte ist ohne ausdrückliche Genehmigung der ausschreibenden Stelle nicht statthaft.&amp;R&amp;"Arial,Standard"&amp;8Seite &amp;P von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6520E-B015-46D7-8A80-6D1D9D32D132}">
  <sheetPr>
    <pageSetUpPr fitToPage="1"/>
  </sheetPr>
  <dimension ref="B1:AH24"/>
  <sheetViews>
    <sheetView showGridLines="0" zoomScaleNormal="100" workbookViewId="0">
      <selection activeCell="H14" sqref="H14"/>
    </sheetView>
  </sheetViews>
  <sheetFormatPr baseColWidth="10" defaultColWidth="9.1640625" defaultRowHeight="14" x14ac:dyDescent="0.2"/>
  <cols>
    <col min="1" max="1" width="2.6640625" style="61" customWidth="1"/>
    <col min="2" max="2" width="8.6640625" style="60" customWidth="1"/>
    <col min="3" max="3" width="7.6640625" style="61" customWidth="1"/>
    <col min="4" max="4" width="9.33203125" style="61" customWidth="1"/>
    <col min="5" max="5" width="9" style="61" customWidth="1"/>
    <col min="6" max="6" width="22.1640625" style="61" customWidth="1"/>
    <col min="7" max="7" width="12.5" style="61" customWidth="1"/>
    <col min="8" max="8" width="10.6640625" style="61" customWidth="1"/>
    <col min="9" max="9" width="11.1640625" style="60" customWidth="1"/>
    <col min="10" max="10" width="21.1640625" style="61" customWidth="1"/>
    <col min="11" max="11" width="10.6640625" style="60" bestFit="1" customWidth="1"/>
    <col min="12" max="12" width="14" style="60" bestFit="1" customWidth="1"/>
    <col min="13" max="14" width="12.6640625" style="60" customWidth="1"/>
    <col min="15" max="15" width="14.33203125" style="61" bestFit="1" customWidth="1"/>
    <col min="16" max="16" width="10.5" style="61" bestFit="1" customWidth="1"/>
    <col min="17" max="17" width="13" style="61" customWidth="1"/>
    <col min="18" max="18" width="15.1640625" style="61" bestFit="1" customWidth="1"/>
    <col min="19" max="19" width="11.6640625" style="61" customWidth="1"/>
    <col min="20" max="20" width="13.1640625" style="61" customWidth="1"/>
    <col min="21" max="16384" width="9.1640625" style="61"/>
  </cols>
  <sheetData>
    <row r="1" spans="2:34" ht="15" customHeight="1" x14ac:dyDescent="0.2"/>
    <row r="2" spans="2:34" ht="25.25" customHeight="1" x14ac:dyDescent="0.2">
      <c r="B2" s="562" t="str">
        <f>Zusammenfassung!B2</f>
        <v>Vergabeverfahren Reinigungsdienstleistungen</v>
      </c>
      <c r="C2" s="562"/>
      <c r="D2" s="562"/>
      <c r="E2" s="562"/>
      <c r="F2" s="562"/>
      <c r="G2" s="562"/>
      <c r="H2" s="28"/>
      <c r="I2" s="62"/>
      <c r="J2" s="28"/>
      <c r="K2" s="28"/>
      <c r="L2" s="28"/>
      <c r="M2" s="28"/>
      <c r="N2" s="28"/>
      <c r="O2" s="28"/>
      <c r="P2" s="28"/>
      <c r="Q2" s="28"/>
      <c r="R2" s="28"/>
      <c r="S2" s="28"/>
      <c r="T2" s="28"/>
    </row>
    <row r="3" spans="2:34" ht="20" customHeight="1" x14ac:dyDescent="0.2">
      <c r="B3" s="563" t="str">
        <f>Zusammenfassung!B3</f>
        <v>in den Liegenschaften der Gemeinde Weilerswist</v>
      </c>
      <c r="C3" s="563"/>
      <c r="D3" s="563"/>
      <c r="E3" s="563"/>
      <c r="F3" s="563"/>
      <c r="G3" s="563"/>
      <c r="H3" s="63"/>
      <c r="I3" s="62"/>
      <c r="J3" s="28"/>
      <c r="K3" s="63"/>
      <c r="L3" s="63"/>
      <c r="M3" s="63"/>
      <c r="N3" s="63"/>
      <c r="O3" s="63"/>
      <c r="P3" s="63"/>
      <c r="Q3" s="63"/>
      <c r="R3" s="63"/>
      <c r="S3" s="63"/>
      <c r="T3" s="63"/>
    </row>
    <row r="4" spans="2:34" ht="15" customHeight="1" x14ac:dyDescent="0.2">
      <c r="B4" s="64"/>
      <c r="C4" s="64"/>
      <c r="D4" s="64"/>
      <c r="E4" s="64"/>
      <c r="F4" s="64"/>
      <c r="G4" s="64"/>
      <c r="H4" s="64"/>
      <c r="O4" s="64"/>
      <c r="P4" s="64"/>
      <c r="Q4" s="64"/>
      <c r="R4" s="65"/>
      <c r="S4" s="64"/>
      <c r="T4" s="64"/>
    </row>
    <row r="5" spans="2:34" ht="15" customHeight="1" x14ac:dyDescent="0.2">
      <c r="B5" s="28" t="s">
        <v>255</v>
      </c>
      <c r="C5" s="28"/>
      <c r="D5" s="28"/>
      <c r="E5" s="28"/>
      <c r="F5" s="28"/>
      <c r="G5" s="28"/>
      <c r="I5" s="39"/>
      <c r="J5" s="568" t="s">
        <v>256</v>
      </c>
      <c r="K5" s="564" t="e">
        <f>(O13)/(P13)</f>
        <v>#DIV/0!</v>
      </c>
      <c r="L5" s="564"/>
      <c r="M5" s="33"/>
      <c r="N5" s="33"/>
      <c r="O5" s="33"/>
      <c r="P5" s="33"/>
      <c r="Q5" s="33"/>
      <c r="R5" s="33"/>
      <c r="S5" s="33"/>
      <c r="T5" s="33"/>
      <c r="U5" s="33"/>
      <c r="V5" s="33"/>
      <c r="W5" s="33"/>
      <c r="X5" s="33"/>
      <c r="Y5" s="33"/>
      <c r="Z5" s="33"/>
      <c r="AA5" s="33"/>
      <c r="AB5" s="33"/>
      <c r="AC5" s="33"/>
      <c r="AD5" s="33"/>
      <c r="AE5" s="33"/>
      <c r="AF5" s="33"/>
      <c r="AG5" s="33"/>
      <c r="AH5" s="33"/>
    </row>
    <row r="6" spans="2:34" ht="16" x14ac:dyDescent="0.2">
      <c r="B6" s="66" t="s">
        <v>257</v>
      </c>
      <c r="C6" s="23" t="str">
        <f>Objektübersicht!D20</f>
        <v>Bauhof</v>
      </c>
      <c r="D6" s="67"/>
      <c r="E6" s="67"/>
      <c r="F6" s="67"/>
      <c r="G6" s="67"/>
      <c r="H6" s="39"/>
      <c r="I6" s="39"/>
      <c r="J6" s="568"/>
      <c r="K6" s="564"/>
      <c r="L6" s="564"/>
      <c r="M6" s="33"/>
      <c r="N6" s="33"/>
      <c r="O6" s="33"/>
      <c r="P6" s="33"/>
      <c r="Q6" s="33"/>
      <c r="R6" s="33"/>
      <c r="S6" s="33"/>
      <c r="T6" s="33"/>
      <c r="U6" s="33"/>
      <c r="V6" s="33"/>
      <c r="W6" s="33"/>
      <c r="X6" s="33"/>
      <c r="Y6" s="33"/>
      <c r="Z6" s="33"/>
      <c r="AA6" s="33"/>
      <c r="AB6" s="33"/>
      <c r="AC6" s="33"/>
      <c r="AD6" s="33"/>
      <c r="AE6" s="33"/>
      <c r="AF6" s="33"/>
      <c r="AG6" s="33"/>
      <c r="AH6" s="33"/>
    </row>
    <row r="7" spans="2:34" ht="7.5" customHeight="1" x14ac:dyDescent="0.2">
      <c r="B7" s="68"/>
    </row>
    <row r="8" spans="2:34" ht="7.5" customHeight="1" x14ac:dyDescent="0.2">
      <c r="B8" s="69"/>
      <c r="C8" s="12"/>
      <c r="D8" s="12"/>
      <c r="E8" s="12"/>
      <c r="F8" s="12"/>
      <c r="G8" s="12"/>
      <c r="H8" s="12"/>
      <c r="I8" s="70"/>
      <c r="J8" s="12"/>
      <c r="K8" s="70"/>
      <c r="L8" s="111"/>
      <c r="M8" s="19"/>
      <c r="N8" s="19"/>
      <c r="O8" s="20"/>
      <c r="P8" s="20"/>
      <c r="Q8" s="20"/>
      <c r="R8" s="20"/>
      <c r="S8" s="20"/>
      <c r="T8" s="20"/>
    </row>
    <row r="9" spans="2:34" ht="15" customHeight="1" x14ac:dyDescent="0.2">
      <c r="B9" s="571" t="s">
        <v>6</v>
      </c>
      <c r="C9" s="572"/>
      <c r="D9" s="572"/>
      <c r="E9" s="572"/>
      <c r="F9" s="572"/>
      <c r="G9" s="572"/>
      <c r="H9" s="110"/>
      <c r="I9" s="110"/>
      <c r="J9" s="110"/>
      <c r="K9" s="110"/>
      <c r="L9" s="71"/>
      <c r="M9" s="110"/>
      <c r="N9" s="110"/>
      <c r="O9" s="110"/>
      <c r="P9" s="110"/>
      <c r="Q9" s="110"/>
      <c r="R9" s="110"/>
      <c r="S9" s="110"/>
      <c r="T9" s="110"/>
    </row>
    <row r="10" spans="2:34" ht="15" customHeight="1" x14ac:dyDescent="0.2">
      <c r="B10" s="72"/>
      <c r="C10" s="569">
        <f>Zusammenfassung!C17</f>
        <v>0</v>
      </c>
      <c r="D10" s="570"/>
      <c r="E10" s="570"/>
      <c r="F10" s="570"/>
      <c r="G10" s="570"/>
      <c r="H10" s="109"/>
      <c r="I10" s="109"/>
      <c r="J10" s="109"/>
      <c r="K10" s="109"/>
      <c r="L10" s="113"/>
      <c r="M10" s="20"/>
      <c r="N10" s="20"/>
      <c r="O10" s="20"/>
      <c r="P10" s="20"/>
      <c r="Q10" s="20"/>
      <c r="R10" s="20"/>
      <c r="S10" s="20"/>
      <c r="T10" s="20"/>
    </row>
    <row r="11" spans="2:34" ht="7.5" customHeight="1" x14ac:dyDescent="0.2">
      <c r="B11" s="74"/>
      <c r="C11" s="17"/>
      <c r="D11" s="17"/>
      <c r="E11" s="17"/>
      <c r="F11" s="17"/>
      <c r="G11" s="17"/>
      <c r="H11" s="17"/>
      <c r="I11" s="75"/>
      <c r="J11" s="17"/>
      <c r="K11" s="75"/>
      <c r="L11" s="112"/>
      <c r="M11" s="19"/>
      <c r="N11" s="19"/>
      <c r="O11" s="20"/>
      <c r="P11" s="20"/>
      <c r="Q11" s="20"/>
      <c r="R11" s="20"/>
      <c r="S11" s="20"/>
      <c r="T11" s="20"/>
    </row>
    <row r="12" spans="2:34" ht="7.5" customHeight="1" x14ac:dyDescent="0.2">
      <c r="B12" s="19"/>
      <c r="C12" s="20"/>
      <c r="D12" s="20"/>
      <c r="E12" s="20"/>
      <c r="F12" s="20"/>
      <c r="G12" s="20"/>
      <c r="H12" s="20"/>
      <c r="I12" s="19"/>
      <c r="J12" s="20"/>
      <c r="K12" s="19"/>
      <c r="L12" s="19"/>
      <c r="M12" s="19"/>
      <c r="N12" s="19"/>
      <c r="O12" s="20"/>
      <c r="P12" s="20"/>
      <c r="Q12" s="20"/>
      <c r="R12" s="20"/>
      <c r="S12" s="20"/>
      <c r="T12" s="20"/>
    </row>
    <row r="13" spans="2:34" s="20" customFormat="1" thickBot="1" x14ac:dyDescent="0.25">
      <c r="B13" s="19"/>
      <c r="H13" s="76">
        <f>SUM(H18:H24)</f>
        <v>159.99</v>
      </c>
      <c r="I13" s="77"/>
      <c r="K13" s="19"/>
      <c r="L13" s="19"/>
      <c r="M13" s="19"/>
      <c r="N13" s="19"/>
      <c r="O13" s="78">
        <f>SUM(O18:O19)</f>
        <v>10666.647499999999</v>
      </c>
      <c r="P13" s="78" t="e">
        <f>SUM(P18:P19)</f>
        <v>#DIV/0!</v>
      </c>
      <c r="Q13" s="78"/>
      <c r="R13" s="79" t="e">
        <f>SUM(R18:R19)</f>
        <v>#DIV/0!</v>
      </c>
    </row>
    <row r="14" spans="2:34" s="20" customFormat="1" ht="20" customHeight="1" thickBot="1" x14ac:dyDescent="0.25">
      <c r="B14" s="19"/>
      <c r="H14" s="76"/>
      <c r="I14" s="77"/>
      <c r="K14" s="576" t="s">
        <v>85</v>
      </c>
      <c r="L14" s="577"/>
      <c r="M14" s="577"/>
      <c r="N14" s="577"/>
      <c r="O14" s="577"/>
      <c r="P14" s="577"/>
      <c r="Q14" s="577"/>
      <c r="R14" s="577"/>
      <c r="S14" s="578"/>
    </row>
    <row r="15" spans="2:34" s="20" customFormat="1" ht="60" customHeight="1" x14ac:dyDescent="0.2">
      <c r="B15" s="560" t="s">
        <v>258</v>
      </c>
      <c r="C15" s="558" t="s">
        <v>259</v>
      </c>
      <c r="D15" s="558" t="s">
        <v>260</v>
      </c>
      <c r="E15" s="557" t="s">
        <v>261</v>
      </c>
      <c r="F15" s="557" t="s">
        <v>262</v>
      </c>
      <c r="G15" s="557" t="s">
        <v>263</v>
      </c>
      <c r="H15" s="106" t="s">
        <v>264</v>
      </c>
      <c r="I15" s="557" t="s">
        <v>265</v>
      </c>
      <c r="J15" s="585" t="s">
        <v>266</v>
      </c>
      <c r="K15" s="560" t="s">
        <v>267</v>
      </c>
      <c r="L15" s="557" t="s">
        <v>129</v>
      </c>
      <c r="M15" s="557" t="s">
        <v>268</v>
      </c>
      <c r="N15" s="557" t="s">
        <v>269</v>
      </c>
      <c r="O15" s="106" t="s">
        <v>270</v>
      </c>
      <c r="P15" s="106" t="s">
        <v>271</v>
      </c>
      <c r="Q15" s="131" t="s">
        <v>272</v>
      </c>
      <c r="R15" s="131" t="s">
        <v>314</v>
      </c>
      <c r="S15" s="132" t="s">
        <v>274</v>
      </c>
      <c r="T15" s="583" t="s">
        <v>275</v>
      </c>
    </row>
    <row r="16" spans="2:34" s="20" customFormat="1" thickBot="1" x14ac:dyDescent="0.25">
      <c r="B16" s="580"/>
      <c r="C16" s="581"/>
      <c r="D16" s="581"/>
      <c r="E16" s="581"/>
      <c r="F16" s="575"/>
      <c r="G16" s="575"/>
      <c r="H16" s="133">
        <f>SUBTOTAL(9,H18:H149)</f>
        <v>159.99</v>
      </c>
      <c r="I16" s="575"/>
      <c r="J16" s="586"/>
      <c r="K16" s="580"/>
      <c r="L16" s="575"/>
      <c r="M16" s="575"/>
      <c r="N16" s="575"/>
      <c r="O16" s="133">
        <f>SUBTOTAL(9,O18:O24)</f>
        <v>40277.482499999998</v>
      </c>
      <c r="P16" s="138" t="e">
        <f>SUBTOTAL(9,P18:P24)</f>
        <v>#DIV/0!</v>
      </c>
      <c r="Q16" s="135" t="e">
        <f>SUBTOTAL(9,Q18:Q24)</f>
        <v>#DIV/0!</v>
      </c>
      <c r="R16" s="136" t="e">
        <f>SUBTOTAL(9,R18:R24)</f>
        <v>#DIV/0!</v>
      </c>
      <c r="S16" s="137">
        <f>SUBTOTAL(9,S18:S24)</f>
        <v>0</v>
      </c>
      <c r="T16" s="584"/>
    </row>
    <row r="17" spans="2:20" s="20" customFormat="1" ht="14" customHeight="1" x14ac:dyDescent="0.2">
      <c r="B17" s="264"/>
      <c r="C17" s="265"/>
      <c r="D17" s="265"/>
      <c r="E17" s="265"/>
      <c r="F17" s="265"/>
      <c r="G17" s="265"/>
      <c r="H17" s="266"/>
      <c r="I17" s="266"/>
      <c r="J17" s="267"/>
      <c r="K17" s="264"/>
      <c r="L17" s="265"/>
      <c r="M17" s="265"/>
      <c r="N17" s="265"/>
      <c r="O17" s="266"/>
      <c r="P17" s="268"/>
      <c r="Q17" s="268"/>
      <c r="R17" s="269"/>
      <c r="S17" s="270"/>
      <c r="T17" s="271"/>
    </row>
    <row r="18" spans="2:20" s="20" customFormat="1" ht="21.5" customHeight="1" x14ac:dyDescent="0.2">
      <c r="B18" s="123">
        <v>1</v>
      </c>
      <c r="C18" s="88"/>
      <c r="D18" s="88" t="s">
        <v>320</v>
      </c>
      <c r="E18" s="88"/>
      <c r="F18" s="88" t="s">
        <v>310</v>
      </c>
      <c r="G18" s="128" t="s">
        <v>309</v>
      </c>
      <c r="H18" s="89">
        <v>26.62</v>
      </c>
      <c r="I18" s="90" t="str">
        <f>VLOOKUP(J18,Leistungswerte!$C$22:$F$39,2,FALSE)</f>
        <v>A</v>
      </c>
      <c r="J18" s="128" t="s">
        <v>90</v>
      </c>
      <c r="K18" s="105" t="s">
        <v>153</v>
      </c>
      <c r="L18" s="91">
        <f>VLOOKUP(K18,Jahresfaktoren!$B$8:$E$25,3,FALSE)</f>
        <v>251.75</v>
      </c>
      <c r="M18" s="92">
        <f>Stundensatz_Unterhalt!$S$76</f>
        <v>0</v>
      </c>
      <c r="N18" s="93">
        <f>VLOOKUP(J18,Leistungswerte!$C$22:$F$38,3,FALSE)</f>
        <v>0</v>
      </c>
      <c r="O18" s="94">
        <f>H18*L18</f>
        <v>6701.585</v>
      </c>
      <c r="P18" s="139" t="e">
        <f>IF(L18=0,"0",O18/N18)</f>
        <v>#DIV/0!</v>
      </c>
      <c r="Q18" s="139" t="e">
        <f t="shared" ref="Q18" si="0">IF(L18=0,"0",H18/N18)</f>
        <v>#DIV/0!</v>
      </c>
      <c r="R18" s="99" t="e">
        <f t="shared" ref="R18" si="1">IF(P18=0,0,P18*M18)</f>
        <v>#DIV/0!</v>
      </c>
      <c r="S18" s="140" t="str">
        <f t="shared" ref="S18" si="2">IF(N18=0,"0",Q18*M18)</f>
        <v>0</v>
      </c>
      <c r="T18" s="272"/>
    </row>
    <row r="19" spans="2:20" s="20" customFormat="1" ht="21.5" customHeight="1" x14ac:dyDescent="0.2">
      <c r="B19" s="123">
        <v>2</v>
      </c>
      <c r="C19" s="88"/>
      <c r="D19" s="88" t="s">
        <v>320</v>
      </c>
      <c r="E19" s="88"/>
      <c r="F19" s="88" t="s">
        <v>321</v>
      </c>
      <c r="G19" s="128" t="s">
        <v>309</v>
      </c>
      <c r="H19" s="89">
        <v>15.75</v>
      </c>
      <c r="I19" s="90" t="str">
        <f>VLOOKUP(J19,Leistungswerte!$C$22:$F$39,2,FALSE)</f>
        <v>H</v>
      </c>
      <c r="J19" s="128" t="s">
        <v>106</v>
      </c>
      <c r="K19" s="105" t="s">
        <v>153</v>
      </c>
      <c r="L19" s="95">
        <f>VLOOKUP(K19,Jahresfaktoren!$B$8:$E$25,3,FALSE)</f>
        <v>251.75</v>
      </c>
      <c r="M19" s="96">
        <f>Stundensatz_Unterhalt!$S$76</f>
        <v>0</v>
      </c>
      <c r="N19" s="93">
        <f>VLOOKUP(J19,Leistungswerte!$C$22:$F$38,3,FALSE)</f>
        <v>0</v>
      </c>
      <c r="O19" s="97">
        <f>H19*L19</f>
        <v>3965.0625</v>
      </c>
      <c r="P19" s="139" t="e">
        <f t="shared" ref="P19:P24" si="3">IF(L19=0,"0",O19/N19)</f>
        <v>#DIV/0!</v>
      </c>
      <c r="Q19" s="139" t="e">
        <f t="shared" ref="Q19:Q24" si="4">IF(L19=0,"0",H19/N19)</f>
        <v>#DIV/0!</v>
      </c>
      <c r="R19" s="99" t="e">
        <f t="shared" ref="R19:R24" si="5">IF(P19=0,0,P19*M19)</f>
        <v>#DIV/0!</v>
      </c>
      <c r="S19" s="140" t="str">
        <f t="shared" ref="S19:S24" si="6">IF(N19=0,"0",Q19*M19)</f>
        <v>0</v>
      </c>
      <c r="T19" s="273"/>
    </row>
    <row r="20" spans="2:20" ht="21.5" customHeight="1" x14ac:dyDescent="0.2">
      <c r="B20" s="123">
        <v>3</v>
      </c>
      <c r="C20" s="88"/>
      <c r="D20" s="88" t="s">
        <v>320</v>
      </c>
      <c r="E20" s="88"/>
      <c r="F20" s="88" t="s">
        <v>300</v>
      </c>
      <c r="G20" s="128" t="s">
        <v>309</v>
      </c>
      <c r="H20" s="89">
        <v>5.25</v>
      </c>
      <c r="I20" s="90" t="str">
        <f>VLOOKUP(J20,Leistungswerte!$C$22:$F$39,2,FALSE)</f>
        <v>H</v>
      </c>
      <c r="J20" s="128" t="s">
        <v>106</v>
      </c>
      <c r="K20" s="105" t="s">
        <v>153</v>
      </c>
      <c r="L20" s="95">
        <f>VLOOKUP(K20,Jahresfaktoren!$B$8:$E$25,3,FALSE)</f>
        <v>251.75</v>
      </c>
      <c r="M20" s="96">
        <f>Stundensatz_Unterhalt!$S$76</f>
        <v>0</v>
      </c>
      <c r="N20" s="93">
        <f>VLOOKUP(J20,Leistungswerte!$C$22:$F$38,3,FALSE)</f>
        <v>0</v>
      </c>
      <c r="O20" s="97">
        <f t="shared" ref="O20:O23" si="7">H20*L20</f>
        <v>1321.6875</v>
      </c>
      <c r="P20" s="139" t="e">
        <f t="shared" si="3"/>
        <v>#DIV/0!</v>
      </c>
      <c r="Q20" s="139" t="e">
        <f t="shared" si="4"/>
        <v>#DIV/0!</v>
      </c>
      <c r="R20" s="99" t="e">
        <f t="shared" si="5"/>
        <v>#DIV/0!</v>
      </c>
      <c r="S20" s="140" t="str">
        <f t="shared" si="6"/>
        <v>0</v>
      </c>
      <c r="T20" s="273"/>
    </row>
    <row r="21" spans="2:20" ht="21.5" customHeight="1" x14ac:dyDescent="0.2">
      <c r="B21" s="123">
        <v>4</v>
      </c>
      <c r="C21" s="88"/>
      <c r="D21" s="88" t="s">
        <v>320</v>
      </c>
      <c r="E21" s="88"/>
      <c r="F21" s="88" t="s">
        <v>317</v>
      </c>
      <c r="G21" s="128" t="s">
        <v>309</v>
      </c>
      <c r="H21" s="89">
        <v>4.37</v>
      </c>
      <c r="I21" s="90" t="str">
        <f>VLOOKUP(J21,Leistungswerte!$C$22:$F$39,2,FALSE)</f>
        <v>M</v>
      </c>
      <c r="J21" s="128" t="s">
        <v>117</v>
      </c>
      <c r="K21" s="105" t="s">
        <v>153</v>
      </c>
      <c r="L21" s="95">
        <f>VLOOKUP(K21,Jahresfaktoren!$B$8:$E$25,3,FALSE)</f>
        <v>251.75</v>
      </c>
      <c r="M21" s="96">
        <f>Stundensatz_Unterhalt!$S$76</f>
        <v>0</v>
      </c>
      <c r="N21" s="93">
        <f>VLOOKUP(J21,Leistungswerte!$C$22:$F$38,3,FALSE)</f>
        <v>0</v>
      </c>
      <c r="O21" s="97">
        <f t="shared" si="7"/>
        <v>1100.1475</v>
      </c>
      <c r="P21" s="139" t="e">
        <f t="shared" si="3"/>
        <v>#DIV/0!</v>
      </c>
      <c r="Q21" s="139" t="e">
        <f t="shared" si="4"/>
        <v>#DIV/0!</v>
      </c>
      <c r="R21" s="99" t="e">
        <f t="shared" si="5"/>
        <v>#DIV/0!</v>
      </c>
      <c r="S21" s="140" t="str">
        <f t="shared" si="6"/>
        <v>0</v>
      </c>
      <c r="T21" s="273"/>
    </row>
    <row r="22" spans="2:20" ht="21.5" customHeight="1" x14ac:dyDescent="0.2">
      <c r="B22" s="123">
        <v>5</v>
      </c>
      <c r="C22" s="88"/>
      <c r="D22" s="88" t="s">
        <v>322</v>
      </c>
      <c r="E22" s="88"/>
      <c r="F22" s="88" t="s">
        <v>310</v>
      </c>
      <c r="G22" s="128" t="s">
        <v>323</v>
      </c>
      <c r="H22" s="89">
        <v>54</v>
      </c>
      <c r="I22" s="90" t="str">
        <f>VLOOKUP(J22,Leistungswerte!$C$22:$F$39,2,FALSE)</f>
        <v>A</v>
      </c>
      <c r="J22" s="128" t="s">
        <v>90</v>
      </c>
      <c r="K22" s="105" t="s">
        <v>153</v>
      </c>
      <c r="L22" s="95">
        <f>VLOOKUP(K22,Jahresfaktoren!$B$8:$E$25,3,FALSE)</f>
        <v>251.75</v>
      </c>
      <c r="M22" s="96">
        <f>Stundensatz_Unterhalt!$S$76</f>
        <v>0</v>
      </c>
      <c r="N22" s="93">
        <f>VLOOKUP(J22,Leistungswerte!$C$22:$F$38,3,FALSE)</f>
        <v>0</v>
      </c>
      <c r="O22" s="97">
        <f t="shared" si="7"/>
        <v>13594.5</v>
      </c>
      <c r="P22" s="139" t="e">
        <f t="shared" si="3"/>
        <v>#DIV/0!</v>
      </c>
      <c r="Q22" s="139" t="e">
        <f t="shared" si="4"/>
        <v>#DIV/0!</v>
      </c>
      <c r="R22" s="99" t="e">
        <f t="shared" si="5"/>
        <v>#DIV/0!</v>
      </c>
      <c r="S22" s="140" t="str">
        <f t="shared" si="6"/>
        <v>0</v>
      </c>
      <c r="T22" s="273"/>
    </row>
    <row r="23" spans="2:20" ht="21.5" customHeight="1" x14ac:dyDescent="0.2">
      <c r="B23" s="123">
        <v>6</v>
      </c>
      <c r="C23" s="88"/>
      <c r="D23" s="88" t="s">
        <v>322</v>
      </c>
      <c r="E23" s="88"/>
      <c r="F23" s="88" t="s">
        <v>324</v>
      </c>
      <c r="G23" s="128" t="s">
        <v>323</v>
      </c>
      <c r="H23" s="89">
        <v>36</v>
      </c>
      <c r="I23" s="90" t="str">
        <f>VLOOKUP(J23,Leistungswerte!$C$22:$F$39,2,FALSE)</f>
        <v>H</v>
      </c>
      <c r="J23" s="128" t="s">
        <v>106</v>
      </c>
      <c r="K23" s="105" t="s">
        <v>153</v>
      </c>
      <c r="L23" s="95">
        <f>VLOOKUP(K23,Jahresfaktoren!$B$8:$E$25,3,FALSE)</f>
        <v>251.75</v>
      </c>
      <c r="M23" s="96">
        <f>Stundensatz_Unterhalt!$S$76</f>
        <v>0</v>
      </c>
      <c r="N23" s="93">
        <f>VLOOKUP(J23,Leistungswerte!$C$22:$F$38,3,FALSE)</f>
        <v>0</v>
      </c>
      <c r="O23" s="97">
        <f t="shared" si="7"/>
        <v>9063</v>
      </c>
      <c r="P23" s="139" t="e">
        <f t="shared" si="3"/>
        <v>#DIV/0!</v>
      </c>
      <c r="Q23" s="139" t="e">
        <f t="shared" si="4"/>
        <v>#DIV/0!</v>
      </c>
      <c r="R23" s="99" t="e">
        <f t="shared" si="5"/>
        <v>#DIV/0!</v>
      </c>
      <c r="S23" s="140" t="str">
        <f t="shared" si="6"/>
        <v>0</v>
      </c>
      <c r="T23" s="273"/>
    </row>
    <row r="24" spans="2:20" ht="21.5" customHeight="1" thickBot="1" x14ac:dyDescent="0.25">
      <c r="B24" s="274">
        <v>6</v>
      </c>
      <c r="C24" s="275"/>
      <c r="D24" s="275" t="s">
        <v>322</v>
      </c>
      <c r="E24" s="275"/>
      <c r="F24" s="275" t="s">
        <v>317</v>
      </c>
      <c r="G24" s="276" t="s">
        <v>323</v>
      </c>
      <c r="H24" s="277">
        <v>18</v>
      </c>
      <c r="I24" s="278" t="str">
        <f>VLOOKUP(J24,Leistungswerte!$C$22:$F$39,2,FALSE)</f>
        <v>M</v>
      </c>
      <c r="J24" s="276" t="s">
        <v>117</v>
      </c>
      <c r="K24" s="256" t="s">
        <v>153</v>
      </c>
      <c r="L24" s="257">
        <f>VLOOKUP(K24,Jahresfaktoren!$B$8:$E$25,3,FALSE)</f>
        <v>251.75</v>
      </c>
      <c r="M24" s="258">
        <f>Stundensatz_Unterhalt!$S$76</f>
        <v>0</v>
      </c>
      <c r="N24" s="259">
        <f>VLOOKUP(J24,Leistungswerte!$C$22:$F$38,3,FALSE)</f>
        <v>0</v>
      </c>
      <c r="O24" s="260">
        <f t="shared" ref="O24" si="8">H24*L24</f>
        <v>4531.5</v>
      </c>
      <c r="P24" s="261" t="e">
        <f t="shared" si="3"/>
        <v>#DIV/0!</v>
      </c>
      <c r="Q24" s="261" t="e">
        <f t="shared" si="4"/>
        <v>#DIV/0!</v>
      </c>
      <c r="R24" s="262" t="e">
        <f t="shared" si="5"/>
        <v>#DIV/0!</v>
      </c>
      <c r="S24" s="263" t="str">
        <f t="shared" si="6"/>
        <v>0</v>
      </c>
      <c r="T24" s="279"/>
    </row>
  </sheetData>
  <sheetProtection algorithmName="SHA-512" hashValue="h4yYAIyVFqbQYy4kHKo84r/Ma9JeistmyavOVcJMAxMxsh8XLBkJfuy6ANz7BOi3n9+ZI1UGjBMmcWtb7JFTAQ==" saltValue="WjbL1vaavW53v7d4GqfJiA==" spinCount="100000" sheet="1" objects="1" scenarios="1"/>
  <autoFilter ref="B17:T19" xr:uid="{00000000-0009-0000-0000-000009000000}"/>
  <mergeCells count="20">
    <mergeCell ref="N15:N16"/>
    <mergeCell ref="T15:T16"/>
    <mergeCell ref="B2:G2"/>
    <mergeCell ref="B3:G3"/>
    <mergeCell ref="K14:S14"/>
    <mergeCell ref="B15:B16"/>
    <mergeCell ref="C15:C16"/>
    <mergeCell ref="D15:D16"/>
    <mergeCell ref="E15:E16"/>
    <mergeCell ref="F15:F16"/>
    <mergeCell ref="G15:G16"/>
    <mergeCell ref="I15:I16"/>
    <mergeCell ref="J15:J16"/>
    <mergeCell ref="K15:K16"/>
    <mergeCell ref="J5:J6"/>
    <mergeCell ref="K5:L6"/>
    <mergeCell ref="B9:G9"/>
    <mergeCell ref="C10:G10"/>
    <mergeCell ref="L15:L16"/>
    <mergeCell ref="M15:M16"/>
  </mergeCells>
  <printOptions horizontalCentered="1"/>
  <pageMargins left="0.78740157480314965" right="0.78740157480314965" top="0.78740157480314965" bottom="0.78740157480314965" header="0.31496062992125984" footer="0.39370078740157483"/>
  <pageSetup paperSize="9" scale="43" fitToHeight="1000" orientation="landscape" r:id="rId1"/>
  <headerFooter>
    <oddFooter>&amp;L&amp;"Arial,Standard"&amp;8Die Weitergabe an Dritte ist ohne ausdrückliche Genehmigung der ausschreibenden Stelle nicht statthaft.&amp;R&amp;"Arial,Standard"&amp;8Seite &amp;P von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09F69-1F58-44CA-8237-DFD3F8DD2FFF}">
  <sheetPr>
    <pageSetUpPr fitToPage="1"/>
  </sheetPr>
  <dimension ref="B1:AH22"/>
  <sheetViews>
    <sheetView showGridLines="0" zoomScaleNormal="100" workbookViewId="0">
      <selection activeCell="N44" sqref="N44"/>
    </sheetView>
  </sheetViews>
  <sheetFormatPr baseColWidth="10" defaultColWidth="9.1640625" defaultRowHeight="14" x14ac:dyDescent="0.2"/>
  <cols>
    <col min="1" max="1" width="2.6640625" style="61" customWidth="1"/>
    <col min="2" max="2" width="8.6640625" style="60" customWidth="1"/>
    <col min="3" max="3" width="7.6640625" style="61" customWidth="1"/>
    <col min="4" max="4" width="9.33203125" style="61" customWidth="1"/>
    <col min="5" max="5" width="9" style="61" customWidth="1"/>
    <col min="6" max="6" width="24.33203125" style="61" customWidth="1"/>
    <col min="7" max="7" width="15.33203125" style="61" customWidth="1"/>
    <col min="8" max="8" width="10.6640625" style="61" customWidth="1"/>
    <col min="9" max="9" width="11.1640625" style="60" customWidth="1"/>
    <col min="10" max="10" width="21.1640625" style="61" customWidth="1"/>
    <col min="11" max="11" width="10.6640625" style="60" bestFit="1" customWidth="1"/>
    <col min="12" max="12" width="14" style="60" bestFit="1" customWidth="1"/>
    <col min="13" max="14" width="12.6640625" style="60" customWidth="1"/>
    <col min="15" max="15" width="14.33203125" style="61" bestFit="1" customWidth="1"/>
    <col min="16" max="16" width="10.5" style="61" bestFit="1" customWidth="1"/>
    <col min="17" max="17" width="13" style="61" customWidth="1"/>
    <col min="18" max="18" width="15.1640625" style="61" bestFit="1" customWidth="1"/>
    <col min="19" max="19" width="11.6640625" style="61" customWidth="1"/>
    <col min="20" max="20" width="13.1640625" style="61" customWidth="1"/>
    <col min="21" max="16384" width="9.1640625" style="61"/>
  </cols>
  <sheetData>
    <row r="1" spans="2:34" ht="15" customHeight="1" x14ac:dyDescent="0.2"/>
    <row r="2" spans="2:34" ht="25.25" customHeight="1" x14ac:dyDescent="0.2">
      <c r="B2" s="562" t="str">
        <f>Zusammenfassung!B2</f>
        <v>Vergabeverfahren Reinigungsdienstleistungen</v>
      </c>
      <c r="C2" s="562"/>
      <c r="D2" s="562"/>
      <c r="E2" s="562"/>
      <c r="F2" s="562"/>
      <c r="G2" s="562"/>
      <c r="H2" s="28"/>
      <c r="I2" s="62"/>
      <c r="J2" s="28"/>
      <c r="K2" s="28"/>
      <c r="L2" s="28"/>
      <c r="M2" s="28"/>
      <c r="N2" s="28"/>
      <c r="O2" s="28"/>
      <c r="P2" s="28"/>
      <c r="Q2" s="28"/>
      <c r="R2" s="28"/>
      <c r="S2" s="28"/>
      <c r="T2" s="28"/>
    </row>
    <row r="3" spans="2:34" ht="20" customHeight="1" x14ac:dyDescent="0.2">
      <c r="B3" s="563" t="str">
        <f>Zusammenfassung!B3</f>
        <v>in den Liegenschaften der Gemeinde Weilerswist</v>
      </c>
      <c r="C3" s="563"/>
      <c r="D3" s="563"/>
      <c r="E3" s="563"/>
      <c r="F3" s="563"/>
      <c r="G3" s="563"/>
      <c r="H3" s="63"/>
      <c r="I3" s="62"/>
      <c r="J3" s="28"/>
      <c r="K3" s="63"/>
      <c r="L3" s="63"/>
      <c r="M3" s="63"/>
      <c r="N3" s="63"/>
      <c r="O3" s="63"/>
      <c r="P3" s="63"/>
      <c r="Q3" s="63"/>
      <c r="R3" s="63"/>
      <c r="S3" s="63"/>
      <c r="T3" s="63"/>
    </row>
    <row r="4" spans="2:34" ht="15" customHeight="1" x14ac:dyDescent="0.2">
      <c r="B4" s="64"/>
      <c r="C4" s="64"/>
      <c r="D4" s="64"/>
      <c r="E4" s="64"/>
      <c r="F4" s="64"/>
      <c r="G4" s="64"/>
      <c r="H4" s="64"/>
      <c r="O4" s="64"/>
      <c r="P4" s="64"/>
      <c r="Q4" s="64"/>
      <c r="R4" s="65"/>
      <c r="S4" s="64"/>
      <c r="T4" s="64"/>
    </row>
    <row r="5" spans="2:34" ht="15" customHeight="1" x14ac:dyDescent="0.2">
      <c r="B5" s="28" t="s">
        <v>255</v>
      </c>
      <c r="C5" s="28"/>
      <c r="D5" s="28"/>
      <c r="E5" s="28"/>
      <c r="F5" s="28"/>
      <c r="G5" s="28"/>
      <c r="I5" s="39"/>
      <c r="J5" s="568" t="s">
        <v>256</v>
      </c>
      <c r="K5" s="564" t="e">
        <f>(O13)/(P13)</f>
        <v>#DIV/0!</v>
      </c>
      <c r="L5" s="564"/>
      <c r="M5" s="33"/>
      <c r="N5" s="33"/>
      <c r="O5" s="33"/>
      <c r="P5" s="33"/>
      <c r="Q5" s="33"/>
      <c r="R5" s="33"/>
      <c r="S5" s="33"/>
      <c r="T5" s="33"/>
      <c r="U5" s="33"/>
      <c r="V5" s="33"/>
      <c r="W5" s="33"/>
      <c r="X5" s="33"/>
      <c r="Y5" s="33"/>
      <c r="Z5" s="33"/>
      <c r="AA5" s="33"/>
      <c r="AB5" s="33"/>
      <c r="AC5" s="33"/>
      <c r="AD5" s="33"/>
      <c r="AE5" s="33"/>
      <c r="AF5" s="33"/>
      <c r="AG5" s="33"/>
      <c r="AH5" s="33"/>
    </row>
    <row r="6" spans="2:34" ht="16" x14ac:dyDescent="0.2">
      <c r="B6" s="66" t="s">
        <v>257</v>
      </c>
      <c r="C6" s="23" t="str">
        <f>Objektübersicht!D21</f>
        <v>Spanisches Rathaus Lommersum</v>
      </c>
      <c r="D6" s="67"/>
      <c r="E6" s="67"/>
      <c r="F6" s="67"/>
      <c r="G6" s="67"/>
      <c r="H6" s="39"/>
      <c r="I6" s="39"/>
      <c r="J6" s="568"/>
      <c r="K6" s="564"/>
      <c r="L6" s="564"/>
      <c r="M6" s="33"/>
      <c r="N6" s="33"/>
      <c r="O6" s="33"/>
      <c r="P6" s="33"/>
      <c r="Q6" s="33"/>
      <c r="R6" s="33"/>
      <c r="S6" s="33"/>
      <c r="T6" s="33"/>
      <c r="U6" s="33"/>
      <c r="V6" s="33"/>
      <c r="W6" s="33"/>
      <c r="X6" s="33"/>
      <c r="Y6" s="33"/>
      <c r="Z6" s="33"/>
      <c r="AA6" s="33"/>
      <c r="AB6" s="33"/>
      <c r="AC6" s="33"/>
      <c r="AD6" s="33"/>
      <c r="AE6" s="33"/>
      <c r="AF6" s="33"/>
      <c r="AG6" s="33"/>
      <c r="AH6" s="33"/>
    </row>
    <row r="7" spans="2:34" ht="7.5" customHeight="1" x14ac:dyDescent="0.2">
      <c r="B7" s="68"/>
    </row>
    <row r="8" spans="2:34" ht="7.5" customHeight="1" x14ac:dyDescent="0.2">
      <c r="B8" s="69"/>
      <c r="C8" s="12"/>
      <c r="D8" s="12"/>
      <c r="E8" s="12"/>
      <c r="F8" s="12"/>
      <c r="G8" s="12"/>
      <c r="H8" s="12"/>
      <c r="I8" s="70"/>
      <c r="J8" s="12"/>
      <c r="K8" s="70"/>
      <c r="L8" s="111"/>
      <c r="M8" s="19"/>
      <c r="N8" s="19"/>
      <c r="O8" s="20"/>
      <c r="P8" s="20"/>
      <c r="Q8" s="20"/>
      <c r="R8" s="20"/>
      <c r="S8" s="20"/>
      <c r="T8" s="20"/>
    </row>
    <row r="9" spans="2:34" ht="15" customHeight="1" x14ac:dyDescent="0.2">
      <c r="B9" s="571" t="s">
        <v>6</v>
      </c>
      <c r="C9" s="572"/>
      <c r="D9" s="572"/>
      <c r="E9" s="572"/>
      <c r="F9" s="572"/>
      <c r="G9" s="572"/>
      <c r="H9" s="110"/>
      <c r="I9" s="110"/>
      <c r="J9" s="110"/>
      <c r="K9" s="110"/>
      <c r="L9" s="71"/>
      <c r="M9" s="110"/>
      <c r="N9" s="110"/>
      <c r="O9" s="110"/>
      <c r="P9" s="110"/>
      <c r="Q9" s="110"/>
      <c r="R9" s="110"/>
      <c r="S9" s="110"/>
      <c r="T9" s="110"/>
    </row>
    <row r="10" spans="2:34" ht="15" customHeight="1" x14ac:dyDescent="0.2">
      <c r="B10" s="72"/>
      <c r="C10" s="569">
        <f>Zusammenfassung!C17</f>
        <v>0</v>
      </c>
      <c r="D10" s="570"/>
      <c r="E10" s="570"/>
      <c r="F10" s="570"/>
      <c r="G10" s="570"/>
      <c r="H10" s="109"/>
      <c r="I10" s="109"/>
      <c r="J10" s="109"/>
      <c r="K10" s="109"/>
      <c r="L10" s="113"/>
      <c r="M10" s="20"/>
      <c r="N10" s="20"/>
      <c r="O10" s="20"/>
      <c r="P10" s="20"/>
      <c r="Q10" s="20"/>
      <c r="R10" s="20"/>
      <c r="S10" s="20"/>
      <c r="T10" s="20"/>
    </row>
    <row r="11" spans="2:34" ht="7.5" customHeight="1" x14ac:dyDescent="0.2">
      <c r="B11" s="74"/>
      <c r="C11" s="17"/>
      <c r="D11" s="17"/>
      <c r="E11" s="17"/>
      <c r="F11" s="17"/>
      <c r="G11" s="17"/>
      <c r="H11" s="17"/>
      <c r="I11" s="75"/>
      <c r="J11" s="17"/>
      <c r="K11" s="75"/>
      <c r="L11" s="112"/>
      <c r="M11" s="19"/>
      <c r="N11" s="19"/>
      <c r="O11" s="20"/>
      <c r="P11" s="20"/>
      <c r="Q11" s="20"/>
      <c r="R11" s="20"/>
      <c r="S11" s="20"/>
      <c r="T11" s="20"/>
    </row>
    <row r="12" spans="2:34" ht="7.5" customHeight="1" x14ac:dyDescent="0.2">
      <c r="B12" s="19"/>
      <c r="C12" s="20"/>
      <c r="D12" s="20"/>
      <c r="E12" s="20"/>
      <c r="F12" s="20"/>
      <c r="G12" s="20"/>
      <c r="H12" s="20"/>
      <c r="I12" s="19"/>
      <c r="J12" s="20"/>
      <c r="K12" s="19"/>
      <c r="L12" s="19"/>
      <c r="M12" s="19"/>
      <c r="N12" s="19"/>
      <c r="O12" s="20"/>
      <c r="P12" s="20"/>
      <c r="Q12" s="20"/>
      <c r="R12" s="20"/>
      <c r="S12" s="20"/>
      <c r="T12" s="20"/>
    </row>
    <row r="13" spans="2:34" s="20" customFormat="1" thickBot="1" x14ac:dyDescent="0.25">
      <c r="B13" s="19"/>
      <c r="H13" s="76">
        <f>SUM(H18:H22)</f>
        <v>52.86</v>
      </c>
      <c r="I13" s="77"/>
      <c r="K13" s="19"/>
      <c r="L13" s="19"/>
      <c r="M13" s="19"/>
      <c r="N13" s="19"/>
      <c r="O13" s="78">
        <f>SUM(O18:O19)</f>
        <v>453.15000000000003</v>
      </c>
      <c r="P13" s="78" t="e">
        <f>SUM(P18:P19)</f>
        <v>#DIV/0!</v>
      </c>
      <c r="Q13" s="78"/>
      <c r="R13" s="79" t="e">
        <f>SUM(R18:R19)</f>
        <v>#DIV/0!</v>
      </c>
    </row>
    <row r="14" spans="2:34" s="20" customFormat="1" ht="20" customHeight="1" thickBot="1" x14ac:dyDescent="0.25">
      <c r="B14" s="19"/>
      <c r="H14" s="76"/>
      <c r="I14" s="77"/>
      <c r="K14" s="576" t="s">
        <v>85</v>
      </c>
      <c r="L14" s="577"/>
      <c r="M14" s="577"/>
      <c r="N14" s="577"/>
      <c r="O14" s="577"/>
      <c r="P14" s="577"/>
      <c r="Q14" s="577"/>
      <c r="R14" s="577"/>
      <c r="S14" s="578"/>
    </row>
    <row r="15" spans="2:34" s="20" customFormat="1" ht="60" customHeight="1" x14ac:dyDescent="0.2">
      <c r="B15" s="560" t="s">
        <v>258</v>
      </c>
      <c r="C15" s="558" t="s">
        <v>259</v>
      </c>
      <c r="D15" s="558" t="s">
        <v>260</v>
      </c>
      <c r="E15" s="557" t="s">
        <v>261</v>
      </c>
      <c r="F15" s="557" t="s">
        <v>262</v>
      </c>
      <c r="G15" s="557" t="s">
        <v>263</v>
      </c>
      <c r="H15" s="106" t="s">
        <v>264</v>
      </c>
      <c r="I15" s="557" t="s">
        <v>265</v>
      </c>
      <c r="J15" s="554" t="s">
        <v>266</v>
      </c>
      <c r="K15" s="560" t="s">
        <v>267</v>
      </c>
      <c r="L15" s="557" t="s">
        <v>129</v>
      </c>
      <c r="M15" s="557" t="s">
        <v>268</v>
      </c>
      <c r="N15" s="557" t="s">
        <v>269</v>
      </c>
      <c r="O15" s="106" t="s">
        <v>270</v>
      </c>
      <c r="P15" s="106" t="s">
        <v>271</v>
      </c>
      <c r="Q15" s="131" t="s">
        <v>272</v>
      </c>
      <c r="R15" s="131" t="s">
        <v>314</v>
      </c>
      <c r="S15" s="132" t="s">
        <v>274</v>
      </c>
      <c r="T15" s="573" t="s">
        <v>275</v>
      </c>
    </row>
    <row r="16" spans="2:34" s="20" customFormat="1" thickBot="1" x14ac:dyDescent="0.25">
      <c r="B16" s="580"/>
      <c r="C16" s="581"/>
      <c r="D16" s="581"/>
      <c r="E16" s="581"/>
      <c r="F16" s="575"/>
      <c r="G16" s="575"/>
      <c r="H16" s="133">
        <f>SUBTOTAL(9,H18:H147)</f>
        <v>52.86</v>
      </c>
      <c r="I16" s="575"/>
      <c r="J16" s="579"/>
      <c r="K16" s="580"/>
      <c r="L16" s="575"/>
      <c r="M16" s="575"/>
      <c r="N16" s="575"/>
      <c r="O16" s="133">
        <f>SUBTOTAL(9,O18:O22)</f>
        <v>2661.5009999999997</v>
      </c>
      <c r="P16" s="138" t="e">
        <f>SUBTOTAL(9,P18:P22)</f>
        <v>#DIV/0!</v>
      </c>
      <c r="Q16" s="135" t="e">
        <f>SUBTOTAL(9,Q18:Q22)</f>
        <v>#DIV/0!</v>
      </c>
      <c r="R16" s="136" t="e">
        <f>SUBTOTAL(9,R18:R22)</f>
        <v>#DIV/0!</v>
      </c>
      <c r="S16" s="137">
        <f>SUBTOTAL(9,S18:S22)</f>
        <v>0</v>
      </c>
      <c r="T16" s="574"/>
    </row>
    <row r="17" spans="2:20" s="20" customFormat="1" ht="14" customHeight="1" x14ac:dyDescent="0.2">
      <c r="B17" s="102"/>
      <c r="C17" s="87"/>
      <c r="D17" s="87"/>
      <c r="E17" s="87"/>
      <c r="F17" s="87"/>
      <c r="G17" s="87"/>
      <c r="H17" s="287"/>
      <c r="I17" s="287"/>
      <c r="J17" s="288"/>
      <c r="K17" s="102"/>
      <c r="L17" s="87"/>
      <c r="M17" s="87"/>
      <c r="N17" s="87"/>
      <c r="O17" s="287"/>
      <c r="P17" s="291"/>
      <c r="Q17" s="291"/>
      <c r="R17" s="292"/>
      <c r="S17" s="103"/>
      <c r="T17" s="297"/>
    </row>
    <row r="18" spans="2:20" s="20" customFormat="1" ht="21.5" customHeight="1" x14ac:dyDescent="0.2">
      <c r="B18" s="123">
        <v>1</v>
      </c>
      <c r="C18" s="88"/>
      <c r="D18" s="88" t="s">
        <v>283</v>
      </c>
      <c r="E18" s="88"/>
      <c r="F18" s="128" t="s">
        <v>317</v>
      </c>
      <c r="G18" s="128" t="s">
        <v>325</v>
      </c>
      <c r="H18" s="89">
        <v>4.8</v>
      </c>
      <c r="I18" s="90" t="str">
        <f>VLOOKUP(J18,Leistungswerte!$C$22:$F$39,2,FALSE)</f>
        <v>M</v>
      </c>
      <c r="J18" s="289" t="s">
        <v>117</v>
      </c>
      <c r="K18" s="105" t="s">
        <v>138</v>
      </c>
      <c r="L18" s="91">
        <f>VLOOKUP(K18,Jahresfaktoren!$B$8:$E$25,3,FALSE)</f>
        <v>50.35</v>
      </c>
      <c r="M18" s="92">
        <f>Stundensatz_Unterhalt!$S$76</f>
        <v>0</v>
      </c>
      <c r="N18" s="93">
        <f>VLOOKUP(J18,Leistungswerte!$C$22:$F$38,3,FALSE)</f>
        <v>0</v>
      </c>
      <c r="O18" s="94">
        <f>H18*L18</f>
        <v>241.68</v>
      </c>
      <c r="P18" s="139" t="e">
        <f t="shared" ref="P18" si="0">IF(L18=0,"0",O18/N18)</f>
        <v>#DIV/0!</v>
      </c>
      <c r="Q18" s="139" t="e">
        <f t="shared" ref="Q18" si="1">IF(L18=0,"0",H18/N18)</f>
        <v>#DIV/0!</v>
      </c>
      <c r="R18" s="99" t="e">
        <f t="shared" ref="R18" si="2">IF(P18=0,0,P18*M18)</f>
        <v>#DIV/0!</v>
      </c>
      <c r="S18" s="140" t="str">
        <f t="shared" ref="S18" si="3">IF(N18=0,"0",Q18*M18)</f>
        <v>0</v>
      </c>
      <c r="T18" s="294"/>
    </row>
    <row r="19" spans="2:20" s="20" customFormat="1" ht="21.5" customHeight="1" x14ac:dyDescent="0.2">
      <c r="B19" s="123">
        <v>2</v>
      </c>
      <c r="C19" s="88"/>
      <c r="D19" s="88" t="s">
        <v>283</v>
      </c>
      <c r="E19" s="88"/>
      <c r="F19" s="128" t="s">
        <v>281</v>
      </c>
      <c r="G19" s="128" t="s">
        <v>326</v>
      </c>
      <c r="H19" s="89">
        <v>4.2</v>
      </c>
      <c r="I19" s="90" t="str">
        <f>VLOOKUP(J19,Leistungswerte!$C$22:$F$39,2,FALSE)</f>
        <v>E</v>
      </c>
      <c r="J19" s="289" t="s">
        <v>102</v>
      </c>
      <c r="K19" s="105" t="s">
        <v>138</v>
      </c>
      <c r="L19" s="95">
        <f>VLOOKUP(K19,Jahresfaktoren!$B$8:$E$25,3,FALSE)</f>
        <v>50.35</v>
      </c>
      <c r="M19" s="96">
        <f>Stundensatz_Unterhalt!$S$76</f>
        <v>0</v>
      </c>
      <c r="N19" s="93">
        <f>VLOOKUP(J19,Leistungswerte!$C$22:$F$38,3,FALSE)</f>
        <v>0</v>
      </c>
      <c r="O19" s="97">
        <f>H19*L19</f>
        <v>211.47000000000003</v>
      </c>
      <c r="P19" s="139" t="e">
        <f t="shared" ref="P19:P22" si="4">IF(L19=0,"0",O19/N19)</f>
        <v>#DIV/0!</v>
      </c>
      <c r="Q19" s="139" t="e">
        <f t="shared" ref="Q19:Q22" si="5">IF(L19=0,"0",H19/N19)</f>
        <v>#DIV/0!</v>
      </c>
      <c r="R19" s="99" t="e">
        <f t="shared" ref="R19:R22" si="6">IF(P19=0,0,P19*M19)</f>
        <v>#DIV/0!</v>
      </c>
      <c r="S19" s="140" t="str">
        <f t="shared" ref="S19:S22" si="7">IF(N19=0,"0",Q19*M19)</f>
        <v>0</v>
      </c>
      <c r="T19" s="295"/>
    </row>
    <row r="20" spans="2:20" ht="21.5" customHeight="1" x14ac:dyDescent="0.2">
      <c r="B20" s="123">
        <v>3</v>
      </c>
      <c r="C20" s="88"/>
      <c r="D20" s="88" t="s">
        <v>283</v>
      </c>
      <c r="E20" s="88"/>
      <c r="F20" s="128" t="s">
        <v>327</v>
      </c>
      <c r="G20" s="128" t="s">
        <v>328</v>
      </c>
      <c r="H20" s="89">
        <v>36.72</v>
      </c>
      <c r="I20" s="90" t="str">
        <f>VLOOKUP(J20,Leistungswerte!$C$22:$F$39,2,FALSE)</f>
        <v>A</v>
      </c>
      <c r="J20" s="289" t="s">
        <v>90</v>
      </c>
      <c r="K20" s="105" t="s">
        <v>138</v>
      </c>
      <c r="L20" s="95">
        <f>VLOOKUP(K20,Jahresfaktoren!$B$8:$E$25,3,FALSE)</f>
        <v>50.35</v>
      </c>
      <c r="M20" s="96">
        <f>Stundensatz_Unterhalt!$S$76</f>
        <v>0</v>
      </c>
      <c r="N20" s="93">
        <f>VLOOKUP(J20,Leistungswerte!$C$22:$F$38,3,FALSE)</f>
        <v>0</v>
      </c>
      <c r="O20" s="97">
        <f t="shared" ref="O20:O22" si="8">H20*L20</f>
        <v>1848.8520000000001</v>
      </c>
      <c r="P20" s="139" t="e">
        <f t="shared" si="4"/>
        <v>#DIV/0!</v>
      </c>
      <c r="Q20" s="139" t="e">
        <f t="shared" si="5"/>
        <v>#DIV/0!</v>
      </c>
      <c r="R20" s="99" t="e">
        <f t="shared" si="6"/>
        <v>#DIV/0!</v>
      </c>
      <c r="S20" s="140" t="str">
        <f t="shared" si="7"/>
        <v>0</v>
      </c>
      <c r="T20" s="295"/>
    </row>
    <row r="21" spans="2:20" ht="21.5" customHeight="1" x14ac:dyDescent="0.2">
      <c r="B21" s="123">
        <v>4</v>
      </c>
      <c r="C21" s="88"/>
      <c r="D21" s="88" t="s">
        <v>283</v>
      </c>
      <c r="E21" s="88"/>
      <c r="F21" s="128" t="s">
        <v>311</v>
      </c>
      <c r="G21" s="128" t="s">
        <v>278</v>
      </c>
      <c r="H21" s="89">
        <v>5.44</v>
      </c>
      <c r="I21" s="90" t="str">
        <f>VLOOKUP(J21,Leistungswerte!$C$22:$F$39,2,FALSE)</f>
        <v>H</v>
      </c>
      <c r="J21" s="289" t="s">
        <v>106</v>
      </c>
      <c r="K21" s="105" t="s">
        <v>138</v>
      </c>
      <c r="L21" s="95">
        <f>VLOOKUP(K21,Jahresfaktoren!$B$8:$E$25,3,FALSE)</f>
        <v>50.35</v>
      </c>
      <c r="M21" s="96">
        <f>Stundensatz_Unterhalt!$S$76</f>
        <v>0</v>
      </c>
      <c r="N21" s="93">
        <f>VLOOKUP(J21,Leistungswerte!$C$22:$F$38,3,FALSE)</f>
        <v>0</v>
      </c>
      <c r="O21" s="97">
        <f t="shared" si="8"/>
        <v>273.90400000000005</v>
      </c>
      <c r="P21" s="139" t="e">
        <f t="shared" si="4"/>
        <v>#DIV/0!</v>
      </c>
      <c r="Q21" s="139" t="e">
        <f t="shared" si="5"/>
        <v>#DIV/0!</v>
      </c>
      <c r="R21" s="99" t="e">
        <f t="shared" si="6"/>
        <v>#DIV/0!</v>
      </c>
      <c r="S21" s="140" t="str">
        <f t="shared" si="7"/>
        <v>0</v>
      </c>
      <c r="T21" s="295"/>
    </row>
    <row r="22" spans="2:20" ht="21.5" customHeight="1" thickBot="1" x14ac:dyDescent="0.25">
      <c r="B22" s="274">
        <v>5</v>
      </c>
      <c r="C22" s="275"/>
      <c r="D22" s="275" t="s">
        <v>283</v>
      </c>
      <c r="E22" s="275"/>
      <c r="F22" s="276" t="s">
        <v>312</v>
      </c>
      <c r="G22" s="276" t="s">
        <v>278</v>
      </c>
      <c r="H22" s="277">
        <v>1.7</v>
      </c>
      <c r="I22" s="278" t="str">
        <f>VLOOKUP(J22,Leistungswerte!$C$22:$F$39,2,FALSE)</f>
        <v>H</v>
      </c>
      <c r="J22" s="290" t="s">
        <v>106</v>
      </c>
      <c r="K22" s="256" t="s">
        <v>138</v>
      </c>
      <c r="L22" s="257">
        <f>VLOOKUP(K22,Jahresfaktoren!$B$8:$E$25,3,FALSE)</f>
        <v>50.35</v>
      </c>
      <c r="M22" s="258">
        <f>Stundensatz_Unterhalt!$S$76</f>
        <v>0</v>
      </c>
      <c r="N22" s="259">
        <f>VLOOKUP(J22,Leistungswerte!$C$22:$F$38,3,FALSE)</f>
        <v>0</v>
      </c>
      <c r="O22" s="260">
        <f t="shared" si="8"/>
        <v>85.594999999999999</v>
      </c>
      <c r="P22" s="261" t="e">
        <f t="shared" si="4"/>
        <v>#DIV/0!</v>
      </c>
      <c r="Q22" s="261" t="e">
        <f t="shared" si="5"/>
        <v>#DIV/0!</v>
      </c>
      <c r="R22" s="262" t="e">
        <f t="shared" si="6"/>
        <v>#DIV/0!</v>
      </c>
      <c r="S22" s="263" t="str">
        <f t="shared" si="7"/>
        <v>0</v>
      </c>
      <c r="T22" s="296"/>
    </row>
  </sheetData>
  <sheetProtection algorithmName="SHA-512" hashValue="Yw9sLStoymkqEp0i+n7IvXmJhN1fc7dAKoFnyQ4KSQzZAG0wRnEmM7ReJLPCvrD7Nc+ORpoiCIDxTW1jZcaWhA==" saltValue="OhRsjwlV6gqb5yWcNNLlPw==" spinCount="100000" sheet="1" objects="1" scenarios="1"/>
  <autoFilter ref="B17:T19" xr:uid="{00000000-0009-0000-0000-000009000000}"/>
  <mergeCells count="20">
    <mergeCell ref="C10:G10"/>
    <mergeCell ref="B15:B16"/>
    <mergeCell ref="C15:C16"/>
    <mergeCell ref="D15:D16"/>
    <mergeCell ref="E15:E16"/>
    <mergeCell ref="F15:F16"/>
    <mergeCell ref="B2:G2"/>
    <mergeCell ref="B3:G3"/>
    <mergeCell ref="J5:J6"/>
    <mergeCell ref="K5:L6"/>
    <mergeCell ref="B9:G9"/>
    <mergeCell ref="M15:M16"/>
    <mergeCell ref="N15:N16"/>
    <mergeCell ref="T15:T16"/>
    <mergeCell ref="K14:S14"/>
    <mergeCell ref="G15:G16"/>
    <mergeCell ref="I15:I16"/>
    <mergeCell ref="J15:J16"/>
    <mergeCell ref="K15:K16"/>
    <mergeCell ref="L15:L16"/>
  </mergeCells>
  <printOptions horizontalCentered="1"/>
  <pageMargins left="0.78740157480314965" right="0.78740157480314965" top="0.78740157480314965" bottom="0.78740157480314965" header="0.31496062992125984" footer="0.39370078740157483"/>
  <pageSetup paperSize="9" scale="43" fitToHeight="1000" orientation="landscape" r:id="rId1"/>
  <headerFooter>
    <oddFooter>&amp;L&amp;"Arial,Standard"&amp;8Die Weitergabe an Dritte ist ohne ausdrückliche Genehmigung der ausschreibenden Stelle nicht statthaft.&amp;R&amp;"Arial,Standard"&amp;8Seite &amp;P von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AF49F-1352-442F-A981-0ACB717B7F54}">
  <sheetPr>
    <pageSetUpPr fitToPage="1"/>
  </sheetPr>
  <dimension ref="B1:AH32"/>
  <sheetViews>
    <sheetView showGridLines="0" zoomScale="120" zoomScaleNormal="120" workbookViewId="0">
      <selection activeCell="H14" sqref="H14"/>
    </sheetView>
  </sheetViews>
  <sheetFormatPr baseColWidth="10" defaultColWidth="9.1640625" defaultRowHeight="14" x14ac:dyDescent="0.2"/>
  <cols>
    <col min="1" max="1" width="2.6640625" style="61" customWidth="1"/>
    <col min="2" max="2" width="8.6640625" style="60" customWidth="1"/>
    <col min="3" max="3" width="7.6640625" style="61" customWidth="1"/>
    <col min="4" max="4" width="9.33203125" style="61" customWidth="1"/>
    <col min="5" max="5" width="9" style="61" customWidth="1"/>
    <col min="6" max="6" width="28.6640625" style="61" bestFit="1" customWidth="1"/>
    <col min="7" max="7" width="12.5" style="61" customWidth="1"/>
    <col min="8" max="8" width="10.6640625" style="61" customWidth="1"/>
    <col min="9" max="9" width="11.1640625" style="60" customWidth="1"/>
    <col min="10" max="10" width="23" style="61" customWidth="1"/>
    <col min="11" max="11" width="10.6640625" style="60" bestFit="1" customWidth="1"/>
    <col min="12" max="12" width="14" style="60" bestFit="1" customWidth="1"/>
    <col min="13" max="13" width="20.6640625" style="60" customWidth="1"/>
    <col min="14" max="14" width="12.6640625" style="60" customWidth="1"/>
    <col min="15" max="15" width="14.33203125" style="61" bestFit="1" customWidth="1"/>
    <col min="16" max="16" width="10.5" style="61" bestFit="1" customWidth="1"/>
    <col min="17" max="17" width="13" style="61" customWidth="1"/>
    <col min="18" max="18" width="15.1640625" style="61" bestFit="1" customWidth="1"/>
    <col min="19" max="19" width="11.6640625" style="61" customWidth="1"/>
    <col min="20" max="20" width="13.1640625" style="61" customWidth="1"/>
    <col min="21" max="16384" width="9.1640625" style="61"/>
  </cols>
  <sheetData>
    <row r="1" spans="2:34" ht="15" customHeight="1" x14ac:dyDescent="0.2"/>
    <row r="2" spans="2:34" ht="25.25" customHeight="1" x14ac:dyDescent="0.2">
      <c r="B2" s="562" t="str">
        <f>Zusammenfassung!B2</f>
        <v>Vergabeverfahren Reinigungsdienstleistungen</v>
      </c>
      <c r="C2" s="562"/>
      <c r="D2" s="562"/>
      <c r="E2" s="562"/>
      <c r="F2" s="562"/>
      <c r="G2" s="562"/>
      <c r="H2" s="28"/>
      <c r="I2" s="62"/>
      <c r="J2" s="28"/>
      <c r="K2" s="28"/>
      <c r="L2" s="28"/>
      <c r="M2" s="28"/>
      <c r="N2" s="28"/>
      <c r="O2" s="28"/>
      <c r="P2" s="28"/>
      <c r="Q2" s="28"/>
      <c r="R2" s="28"/>
      <c r="S2" s="28"/>
      <c r="T2" s="28"/>
    </row>
    <row r="3" spans="2:34" ht="20" customHeight="1" x14ac:dyDescent="0.2">
      <c r="B3" s="563" t="str">
        <f>Zusammenfassung!B3</f>
        <v>in den Liegenschaften der Gemeinde Weilerswist</v>
      </c>
      <c r="C3" s="563"/>
      <c r="D3" s="563"/>
      <c r="E3" s="563"/>
      <c r="F3" s="563"/>
      <c r="G3" s="563"/>
      <c r="H3" s="63"/>
      <c r="I3" s="62"/>
      <c r="J3" s="28"/>
      <c r="K3" s="63"/>
      <c r="L3" s="63"/>
      <c r="M3" s="63"/>
      <c r="N3" s="63"/>
      <c r="O3" s="63"/>
      <c r="P3" s="63"/>
      <c r="Q3" s="63"/>
      <c r="R3" s="63"/>
      <c r="S3" s="63"/>
      <c r="T3" s="63"/>
    </row>
    <row r="4" spans="2:34" ht="15" customHeight="1" x14ac:dyDescent="0.2">
      <c r="B4" s="64"/>
      <c r="C4" s="64"/>
      <c r="D4" s="64"/>
      <c r="E4" s="64"/>
      <c r="F4" s="64"/>
      <c r="G4" s="64"/>
      <c r="H4" s="64"/>
      <c r="O4" s="64"/>
      <c r="P4" s="64"/>
      <c r="Q4" s="64"/>
      <c r="R4" s="65"/>
      <c r="S4" s="64"/>
      <c r="T4" s="64"/>
    </row>
    <row r="5" spans="2:34" ht="15" customHeight="1" x14ac:dyDescent="0.2">
      <c r="B5" s="28" t="s">
        <v>255</v>
      </c>
      <c r="C5" s="28"/>
      <c r="D5" s="28"/>
      <c r="E5" s="28"/>
      <c r="F5" s="28"/>
      <c r="G5" s="28"/>
      <c r="I5" s="39"/>
      <c r="J5" s="568" t="s">
        <v>256</v>
      </c>
      <c r="K5" s="564" t="e">
        <f>(O16)/(P16)</f>
        <v>#DIV/0!</v>
      </c>
      <c r="L5" s="564"/>
      <c r="M5" s="33"/>
      <c r="N5" s="33"/>
      <c r="O5" s="33"/>
      <c r="P5" s="33"/>
      <c r="Q5" s="33"/>
      <c r="R5" s="33"/>
      <c r="S5" s="33"/>
      <c r="T5" s="33"/>
      <c r="U5" s="33"/>
      <c r="V5" s="33"/>
      <c r="W5" s="33"/>
      <c r="X5" s="33"/>
      <c r="Y5" s="33"/>
      <c r="Z5" s="33"/>
      <c r="AA5" s="33"/>
      <c r="AB5" s="33"/>
      <c r="AC5" s="33"/>
      <c r="AD5" s="33"/>
      <c r="AE5" s="33"/>
      <c r="AF5" s="33"/>
      <c r="AG5" s="33"/>
      <c r="AH5" s="33"/>
    </row>
    <row r="6" spans="2:34" ht="16" x14ac:dyDescent="0.2">
      <c r="B6" s="66" t="s">
        <v>257</v>
      </c>
      <c r="C6" s="23" t="str">
        <f>Objektübersicht!D22</f>
        <v>Asylunterkunft Kombibau</v>
      </c>
      <c r="D6" s="67"/>
      <c r="E6" s="67"/>
      <c r="F6" s="67"/>
      <c r="G6" s="67"/>
      <c r="H6" s="39"/>
      <c r="I6" s="39"/>
      <c r="J6" s="568"/>
      <c r="K6" s="564"/>
      <c r="L6" s="564"/>
      <c r="M6" s="33"/>
      <c r="N6" s="33"/>
      <c r="O6" s="33"/>
      <c r="P6" s="33"/>
      <c r="Q6" s="33"/>
      <c r="R6" s="33"/>
      <c r="S6" s="33"/>
      <c r="T6" s="33"/>
      <c r="U6" s="33"/>
      <c r="V6" s="33"/>
      <c r="W6" s="33"/>
      <c r="X6" s="33"/>
      <c r="Y6" s="33"/>
      <c r="Z6" s="33"/>
      <c r="AA6" s="33"/>
      <c r="AB6" s="33"/>
      <c r="AC6" s="33"/>
      <c r="AD6" s="33"/>
      <c r="AE6" s="33"/>
      <c r="AF6" s="33"/>
      <c r="AG6" s="33"/>
      <c r="AH6" s="33"/>
    </row>
    <row r="7" spans="2:34" ht="7.5" customHeight="1" x14ac:dyDescent="0.2">
      <c r="B7" s="68"/>
    </row>
    <row r="8" spans="2:34" ht="7.5" customHeight="1" x14ac:dyDescent="0.2">
      <c r="B8" s="69"/>
      <c r="C8" s="12"/>
      <c r="D8" s="12"/>
      <c r="E8" s="12"/>
      <c r="F8" s="12"/>
      <c r="G8" s="12"/>
      <c r="H8" s="12"/>
      <c r="I8" s="70"/>
      <c r="J8" s="12"/>
      <c r="K8" s="70"/>
      <c r="L8" s="111"/>
      <c r="M8" s="19"/>
      <c r="N8" s="19"/>
      <c r="O8" s="20"/>
      <c r="P8" s="20"/>
      <c r="Q8" s="20"/>
      <c r="R8" s="20"/>
      <c r="S8" s="20"/>
      <c r="T8" s="20"/>
    </row>
    <row r="9" spans="2:34" ht="15" customHeight="1" x14ac:dyDescent="0.2">
      <c r="B9" s="571" t="s">
        <v>6</v>
      </c>
      <c r="C9" s="572"/>
      <c r="D9" s="572"/>
      <c r="E9" s="572"/>
      <c r="F9" s="572"/>
      <c r="G9" s="572"/>
      <c r="H9" s="110"/>
      <c r="I9" s="110"/>
      <c r="J9" s="110"/>
      <c r="K9" s="110"/>
      <c r="L9" s="71"/>
      <c r="M9" s="110"/>
      <c r="N9" s="110"/>
      <c r="O9" s="110"/>
      <c r="P9" s="110"/>
      <c r="Q9" s="110"/>
      <c r="R9" s="110"/>
      <c r="S9" s="110"/>
      <c r="T9" s="110"/>
    </row>
    <row r="10" spans="2:34" ht="15" customHeight="1" x14ac:dyDescent="0.2">
      <c r="B10" s="72"/>
      <c r="C10" s="569">
        <f>Zusammenfassung!C17</f>
        <v>0</v>
      </c>
      <c r="D10" s="570"/>
      <c r="E10" s="570"/>
      <c r="F10" s="570"/>
      <c r="G10" s="570"/>
      <c r="H10" s="109"/>
      <c r="I10" s="109"/>
      <c r="J10" s="109"/>
      <c r="K10" s="109"/>
      <c r="L10" s="113"/>
      <c r="M10" s="20"/>
      <c r="N10" s="20"/>
      <c r="O10" s="20"/>
      <c r="P10" s="20"/>
      <c r="Q10" s="20"/>
      <c r="R10" s="20"/>
      <c r="S10" s="20"/>
      <c r="T10" s="20"/>
    </row>
    <row r="11" spans="2:34" ht="7.5" customHeight="1" x14ac:dyDescent="0.2">
      <c r="B11" s="74"/>
      <c r="C11" s="17"/>
      <c r="D11" s="17"/>
      <c r="E11" s="17"/>
      <c r="F11" s="17"/>
      <c r="G11" s="17"/>
      <c r="H11" s="17"/>
      <c r="I11" s="75"/>
      <c r="J11" s="17"/>
      <c r="K11" s="75"/>
      <c r="L11" s="112"/>
      <c r="M11" s="19"/>
      <c r="N11" s="19"/>
      <c r="O11" s="20"/>
      <c r="P11" s="20"/>
      <c r="Q11" s="20"/>
      <c r="R11" s="20"/>
      <c r="S11" s="20"/>
      <c r="T11" s="20"/>
    </row>
    <row r="12" spans="2:34" ht="7.5" customHeight="1" x14ac:dyDescent="0.2">
      <c r="B12" s="19"/>
      <c r="C12" s="20"/>
      <c r="D12" s="20"/>
      <c r="E12" s="20"/>
      <c r="F12" s="20"/>
      <c r="G12" s="20"/>
      <c r="H12" s="20"/>
      <c r="I12" s="19"/>
      <c r="J12" s="20"/>
      <c r="K12" s="19"/>
      <c r="L12" s="19"/>
      <c r="M12" s="19"/>
      <c r="N12" s="141"/>
      <c r="O12" s="142"/>
      <c r="P12" s="142"/>
      <c r="Q12" s="142"/>
      <c r="R12" s="142"/>
      <c r="S12" s="20"/>
      <c r="T12" s="20"/>
    </row>
    <row r="13" spans="2:34" s="20" customFormat="1" thickBot="1" x14ac:dyDescent="0.25">
      <c r="B13" s="19"/>
      <c r="H13" s="76">
        <f>SUM(H18:H32)</f>
        <v>804.6</v>
      </c>
      <c r="I13" s="77"/>
      <c r="K13" s="19"/>
      <c r="L13" s="19"/>
      <c r="M13" s="19"/>
      <c r="N13" s="141"/>
      <c r="O13" s="143"/>
      <c r="P13" s="143"/>
      <c r="Q13" s="143"/>
      <c r="R13" s="144"/>
    </row>
    <row r="14" spans="2:34" s="20" customFormat="1" ht="20" customHeight="1" thickBot="1" x14ac:dyDescent="0.25">
      <c r="B14" s="19"/>
      <c r="H14" s="76"/>
      <c r="I14" s="77"/>
      <c r="K14" s="576" t="s">
        <v>85</v>
      </c>
      <c r="L14" s="577"/>
      <c r="M14" s="577"/>
      <c r="N14" s="577"/>
      <c r="O14" s="577"/>
      <c r="P14" s="577"/>
      <c r="Q14" s="577"/>
      <c r="R14" s="577"/>
      <c r="S14" s="578"/>
    </row>
    <row r="15" spans="2:34" s="20" customFormat="1" ht="60" customHeight="1" x14ac:dyDescent="0.2">
      <c r="B15" s="560" t="s">
        <v>258</v>
      </c>
      <c r="C15" s="558" t="s">
        <v>259</v>
      </c>
      <c r="D15" s="558" t="s">
        <v>260</v>
      </c>
      <c r="E15" s="557" t="s">
        <v>261</v>
      </c>
      <c r="F15" s="557" t="s">
        <v>262</v>
      </c>
      <c r="G15" s="557" t="s">
        <v>263</v>
      </c>
      <c r="H15" s="106" t="s">
        <v>264</v>
      </c>
      <c r="I15" s="557" t="s">
        <v>265</v>
      </c>
      <c r="J15" s="554" t="s">
        <v>266</v>
      </c>
      <c r="K15" s="560" t="s">
        <v>267</v>
      </c>
      <c r="L15" s="557" t="s">
        <v>129</v>
      </c>
      <c r="M15" s="557" t="s">
        <v>268</v>
      </c>
      <c r="N15" s="557" t="s">
        <v>269</v>
      </c>
      <c r="O15" s="106" t="s">
        <v>270</v>
      </c>
      <c r="P15" s="106" t="s">
        <v>271</v>
      </c>
      <c r="Q15" s="131" t="s">
        <v>272</v>
      </c>
      <c r="R15" s="131" t="s">
        <v>314</v>
      </c>
      <c r="S15" s="132" t="s">
        <v>274</v>
      </c>
      <c r="T15" s="573" t="s">
        <v>275</v>
      </c>
    </row>
    <row r="16" spans="2:34" s="20" customFormat="1" thickBot="1" x14ac:dyDescent="0.25">
      <c r="B16" s="580"/>
      <c r="C16" s="581"/>
      <c r="D16" s="581"/>
      <c r="E16" s="581"/>
      <c r="F16" s="575"/>
      <c r="G16" s="575"/>
      <c r="H16" s="133">
        <f>SUBTOTAL(9,H18:H111)</f>
        <v>804.6</v>
      </c>
      <c r="I16" s="575"/>
      <c r="J16" s="579"/>
      <c r="K16" s="580"/>
      <c r="L16" s="575"/>
      <c r="M16" s="575"/>
      <c r="N16" s="575"/>
      <c r="O16" s="133">
        <f>SUBTOTAL(9,O18:O32)</f>
        <v>40511.61</v>
      </c>
      <c r="P16" s="138" t="e">
        <f>SUBTOTAL(9,P18:P32)</f>
        <v>#DIV/0!</v>
      </c>
      <c r="Q16" s="135" t="e">
        <f>SUBTOTAL(9,Q18:Q32)</f>
        <v>#DIV/0!</v>
      </c>
      <c r="R16" s="136" t="e">
        <f>SUBTOTAL(9,R18:R32)</f>
        <v>#DIV/0!</v>
      </c>
      <c r="S16" s="137">
        <f>SUBTOTAL(9,S18:S32)</f>
        <v>0</v>
      </c>
      <c r="T16" s="574"/>
    </row>
    <row r="17" spans="2:20" s="20" customFormat="1" ht="14" customHeight="1" x14ac:dyDescent="0.2">
      <c r="B17" s="102"/>
      <c r="C17" s="87"/>
      <c r="D17" s="87"/>
      <c r="E17" s="87"/>
      <c r="F17" s="87"/>
      <c r="G17" s="87"/>
      <c r="H17" s="287"/>
      <c r="I17" s="287"/>
      <c r="J17" s="288"/>
      <c r="K17" s="102"/>
      <c r="L17" s="87"/>
      <c r="M17" s="87"/>
      <c r="N17" s="87"/>
      <c r="O17" s="287"/>
      <c r="P17" s="291"/>
      <c r="Q17" s="291"/>
      <c r="R17" s="292"/>
      <c r="S17" s="103"/>
      <c r="T17" s="297"/>
    </row>
    <row r="18" spans="2:20" s="20" customFormat="1" ht="13" x14ac:dyDescent="0.2">
      <c r="B18" s="123">
        <v>1</v>
      </c>
      <c r="C18" s="88"/>
      <c r="D18" s="88" t="s">
        <v>329</v>
      </c>
      <c r="E18" s="88"/>
      <c r="F18" s="88" t="s">
        <v>317</v>
      </c>
      <c r="G18" s="128"/>
      <c r="H18" s="89">
        <v>83.2</v>
      </c>
      <c r="I18" s="90" t="str">
        <f>VLOOKUP(J18,Leistungswerte!$C$22:$F$39,2,FALSE)</f>
        <v>M</v>
      </c>
      <c r="J18" s="303" t="s">
        <v>117</v>
      </c>
      <c r="K18" s="105" t="s">
        <v>138</v>
      </c>
      <c r="L18" s="95">
        <f>VLOOKUP(K18,Jahresfaktoren!$B$8:$E$25,3,FALSE)</f>
        <v>50.35</v>
      </c>
      <c r="M18" s="96">
        <f>Stundensatz_Unterhalt!$S$76</f>
        <v>0</v>
      </c>
      <c r="N18" s="93">
        <f>VLOOKUP(J18,Leistungswerte!$C$22:$F$38,3,FALSE)</f>
        <v>0</v>
      </c>
      <c r="O18" s="97">
        <f t="shared" ref="O18:O32" si="0">H18*L18</f>
        <v>4189.12</v>
      </c>
      <c r="P18" s="139" t="e">
        <f t="shared" ref="P18" si="1">IF(L18=0,"0",O18/N18)</f>
        <v>#DIV/0!</v>
      </c>
      <c r="Q18" s="139" t="e">
        <f t="shared" ref="Q18" si="2">IF(L18=0,"0",H18/N18)</f>
        <v>#DIV/0!</v>
      </c>
      <c r="R18" s="99" t="e">
        <f t="shared" ref="R18" si="3">IF(P18=0,0,P18*M18)</f>
        <v>#DIV/0!</v>
      </c>
      <c r="S18" s="140" t="str">
        <f t="shared" ref="S18" si="4">IF(N18=0,"0",Q18*M18)</f>
        <v>0</v>
      </c>
      <c r="T18" s="295"/>
    </row>
    <row r="19" spans="2:20" s="20" customFormat="1" ht="13" x14ac:dyDescent="0.2">
      <c r="B19" s="123">
        <v>2</v>
      </c>
      <c r="C19" s="88"/>
      <c r="D19" s="88" t="s">
        <v>330</v>
      </c>
      <c r="E19" s="88"/>
      <c r="F19" s="88" t="s">
        <v>331</v>
      </c>
      <c r="G19" s="128"/>
      <c r="H19" s="89">
        <v>49</v>
      </c>
      <c r="I19" s="90" t="str">
        <f>VLOOKUP(J19,Leistungswerte!$C$22:$F$39,2,FALSE)</f>
        <v>A</v>
      </c>
      <c r="J19" s="303" t="s">
        <v>90</v>
      </c>
      <c r="K19" s="105" t="s">
        <v>138</v>
      </c>
      <c r="L19" s="95">
        <f>VLOOKUP(K19,Jahresfaktoren!$B$8:$E$25,3,FALSE)</f>
        <v>50.35</v>
      </c>
      <c r="M19" s="96">
        <f>Stundensatz_Unterhalt!$S$76</f>
        <v>0</v>
      </c>
      <c r="N19" s="93">
        <f>VLOOKUP(J19,Leistungswerte!$C$22:$F$38,3,FALSE)</f>
        <v>0</v>
      </c>
      <c r="O19" s="97">
        <f t="shared" si="0"/>
        <v>2467.15</v>
      </c>
      <c r="P19" s="139" t="e">
        <f t="shared" ref="P19:P32" si="5">IF(L19=0,"0",O19/N19)</f>
        <v>#DIV/0!</v>
      </c>
      <c r="Q19" s="139" t="e">
        <f t="shared" ref="Q19:Q32" si="6">IF(L19=0,"0",H19/N19)</f>
        <v>#DIV/0!</v>
      </c>
      <c r="R19" s="99" t="e">
        <f t="shared" ref="R19:R32" si="7">IF(P19=0,0,P19*M19)</f>
        <v>#DIV/0!</v>
      </c>
      <c r="S19" s="140" t="str">
        <f t="shared" ref="S19:S32" si="8">IF(N19=0,"0",Q19*M19)</f>
        <v>0</v>
      </c>
      <c r="T19" s="295"/>
    </row>
    <row r="20" spans="2:20" x14ac:dyDescent="0.2">
      <c r="B20" s="123">
        <v>3</v>
      </c>
      <c r="C20" s="88"/>
      <c r="D20" s="88" t="s">
        <v>332</v>
      </c>
      <c r="E20" s="88"/>
      <c r="F20" s="88" t="s">
        <v>331</v>
      </c>
      <c r="G20" s="128"/>
      <c r="H20" s="89">
        <v>131.6</v>
      </c>
      <c r="I20" s="90" t="str">
        <f>VLOOKUP(J20,Leistungswerte!$C$22:$F$39,2,FALSE)</f>
        <v>A</v>
      </c>
      <c r="J20" s="303" t="s">
        <v>90</v>
      </c>
      <c r="K20" s="105" t="s">
        <v>138</v>
      </c>
      <c r="L20" s="95">
        <f>VLOOKUP(K20,Jahresfaktoren!$B$8:$E$25,3,FALSE)</f>
        <v>50.35</v>
      </c>
      <c r="M20" s="96">
        <f>Stundensatz_Unterhalt!$S$76</f>
        <v>0</v>
      </c>
      <c r="N20" s="93">
        <f>VLOOKUP(J20,Leistungswerte!$C$22:$F$38,3,FALSE)</f>
        <v>0</v>
      </c>
      <c r="O20" s="97">
        <f t="shared" si="0"/>
        <v>6626.0599999999995</v>
      </c>
      <c r="P20" s="139" t="e">
        <f t="shared" si="5"/>
        <v>#DIV/0!</v>
      </c>
      <c r="Q20" s="139" t="e">
        <f t="shared" si="6"/>
        <v>#DIV/0!</v>
      </c>
      <c r="R20" s="99" t="e">
        <f t="shared" si="7"/>
        <v>#DIV/0!</v>
      </c>
      <c r="S20" s="140" t="str">
        <f t="shared" si="8"/>
        <v>0</v>
      </c>
      <c r="T20" s="295"/>
    </row>
    <row r="21" spans="2:20" x14ac:dyDescent="0.2">
      <c r="B21" s="123">
        <v>4</v>
      </c>
      <c r="C21" s="88"/>
      <c r="D21" s="88" t="s">
        <v>333</v>
      </c>
      <c r="E21" s="88"/>
      <c r="F21" s="88" t="s">
        <v>334</v>
      </c>
      <c r="G21" s="128"/>
      <c r="H21" s="89">
        <v>77</v>
      </c>
      <c r="I21" s="90" t="str">
        <f>VLOOKUP(J21,Leistungswerte!$C$22:$F$39,2,FALSE)</f>
        <v>C</v>
      </c>
      <c r="J21" s="303" t="s">
        <v>98</v>
      </c>
      <c r="K21" s="105" t="s">
        <v>138</v>
      </c>
      <c r="L21" s="95">
        <f>VLOOKUP(K21,Jahresfaktoren!$B$8:$E$25,3,FALSE)</f>
        <v>50.35</v>
      </c>
      <c r="M21" s="96">
        <f>Stundensatz_Unterhalt!$S$76</f>
        <v>0</v>
      </c>
      <c r="N21" s="93">
        <f>VLOOKUP(J21,Leistungswerte!$C$22:$F$38,3,FALSE)</f>
        <v>0</v>
      </c>
      <c r="O21" s="97">
        <f t="shared" si="0"/>
        <v>3876.9500000000003</v>
      </c>
      <c r="P21" s="139" t="e">
        <f t="shared" si="5"/>
        <v>#DIV/0!</v>
      </c>
      <c r="Q21" s="139" t="e">
        <f t="shared" si="6"/>
        <v>#DIV/0!</v>
      </c>
      <c r="R21" s="99" t="e">
        <f t="shared" si="7"/>
        <v>#DIV/0!</v>
      </c>
      <c r="S21" s="140" t="str">
        <f t="shared" si="8"/>
        <v>0</v>
      </c>
      <c r="T21" s="295"/>
    </row>
    <row r="22" spans="2:20" x14ac:dyDescent="0.2">
      <c r="B22" s="123">
        <v>5</v>
      </c>
      <c r="C22" s="88"/>
      <c r="D22" s="88" t="s">
        <v>335</v>
      </c>
      <c r="E22" s="88"/>
      <c r="F22" s="88" t="s">
        <v>331</v>
      </c>
      <c r="G22" s="128"/>
      <c r="H22" s="89">
        <v>63</v>
      </c>
      <c r="I22" s="90" t="str">
        <f>VLOOKUP(J22,Leistungswerte!$C$22:$F$39,2,FALSE)</f>
        <v>A</v>
      </c>
      <c r="J22" s="303" t="s">
        <v>90</v>
      </c>
      <c r="K22" s="105" t="s">
        <v>138</v>
      </c>
      <c r="L22" s="95">
        <f>VLOOKUP(K22,Jahresfaktoren!$B$8:$E$25,3,FALSE)</f>
        <v>50.35</v>
      </c>
      <c r="M22" s="96">
        <f>Stundensatz_Unterhalt!$S$76</f>
        <v>0</v>
      </c>
      <c r="N22" s="93">
        <f>VLOOKUP(J22,Leistungswerte!$C$22:$F$38,3,FALSE)</f>
        <v>0</v>
      </c>
      <c r="O22" s="97">
        <f t="shared" si="0"/>
        <v>3172.05</v>
      </c>
      <c r="P22" s="139" t="e">
        <f t="shared" si="5"/>
        <v>#DIV/0!</v>
      </c>
      <c r="Q22" s="139" t="e">
        <f t="shared" si="6"/>
        <v>#DIV/0!</v>
      </c>
      <c r="R22" s="99" t="e">
        <f t="shared" si="7"/>
        <v>#DIV/0!</v>
      </c>
      <c r="S22" s="140" t="str">
        <f t="shared" si="8"/>
        <v>0</v>
      </c>
      <c r="T22" s="295"/>
    </row>
    <row r="23" spans="2:20" x14ac:dyDescent="0.2">
      <c r="B23" s="123">
        <v>6</v>
      </c>
      <c r="C23" s="88"/>
      <c r="D23" s="88" t="s">
        <v>336</v>
      </c>
      <c r="E23" s="88"/>
      <c r="F23" s="88" t="s">
        <v>337</v>
      </c>
      <c r="G23" s="128"/>
      <c r="H23" s="89">
        <v>31.5</v>
      </c>
      <c r="I23" s="90" t="str">
        <f>VLOOKUP(J23,Leistungswerte!$C$22:$F$39,2,FALSE)</f>
        <v>B</v>
      </c>
      <c r="J23" s="303" t="s">
        <v>94</v>
      </c>
      <c r="K23" s="105" t="s">
        <v>138</v>
      </c>
      <c r="L23" s="95">
        <f>VLOOKUP(K23,Jahresfaktoren!$B$8:$E$25,3,FALSE)</f>
        <v>50.35</v>
      </c>
      <c r="M23" s="96">
        <f>Stundensatz_Unterhalt!$S$76</f>
        <v>0</v>
      </c>
      <c r="N23" s="93">
        <f>VLOOKUP(J23,Leistungswerte!$C$22:$F$38,3,FALSE)</f>
        <v>0</v>
      </c>
      <c r="O23" s="97">
        <f t="shared" si="0"/>
        <v>1586.0250000000001</v>
      </c>
      <c r="P23" s="139" t="e">
        <f t="shared" si="5"/>
        <v>#DIV/0!</v>
      </c>
      <c r="Q23" s="139" t="e">
        <f t="shared" si="6"/>
        <v>#DIV/0!</v>
      </c>
      <c r="R23" s="99" t="e">
        <f t="shared" si="7"/>
        <v>#DIV/0!</v>
      </c>
      <c r="S23" s="140" t="str">
        <f t="shared" si="8"/>
        <v>0</v>
      </c>
      <c r="T23" s="295"/>
    </row>
    <row r="24" spans="2:20" x14ac:dyDescent="0.2">
      <c r="B24" s="123">
        <v>7</v>
      </c>
      <c r="C24" s="88"/>
      <c r="D24" s="88" t="s">
        <v>338</v>
      </c>
      <c r="E24" s="88"/>
      <c r="F24" s="88" t="s">
        <v>339</v>
      </c>
      <c r="G24" s="128"/>
      <c r="H24" s="89">
        <v>98</v>
      </c>
      <c r="I24" s="90" t="str">
        <f>VLOOKUP(J24,Leistungswerte!$C$22:$F$39,2,FALSE)</f>
        <v>C</v>
      </c>
      <c r="J24" s="303" t="s">
        <v>98</v>
      </c>
      <c r="K24" s="105" t="s">
        <v>138</v>
      </c>
      <c r="L24" s="95">
        <f>VLOOKUP(K24,Jahresfaktoren!$B$8:$E$25,3,FALSE)</f>
        <v>50.35</v>
      </c>
      <c r="M24" s="96">
        <f>Stundensatz_Unterhalt!$S$76</f>
        <v>0</v>
      </c>
      <c r="N24" s="93">
        <f>VLOOKUP(J24,Leistungswerte!$C$22:$F$38,3,FALSE)</f>
        <v>0</v>
      </c>
      <c r="O24" s="97">
        <f t="shared" si="0"/>
        <v>4934.3</v>
      </c>
      <c r="P24" s="139" t="e">
        <f t="shared" si="5"/>
        <v>#DIV/0!</v>
      </c>
      <c r="Q24" s="139" t="e">
        <f t="shared" si="6"/>
        <v>#DIV/0!</v>
      </c>
      <c r="R24" s="99" t="e">
        <f t="shared" si="7"/>
        <v>#DIV/0!</v>
      </c>
      <c r="S24" s="140" t="str">
        <f t="shared" si="8"/>
        <v>0</v>
      </c>
      <c r="T24" s="295"/>
    </row>
    <row r="25" spans="2:20" x14ac:dyDescent="0.2">
      <c r="B25" s="123">
        <v>8</v>
      </c>
      <c r="C25" s="88"/>
      <c r="D25" s="88" t="s">
        <v>340</v>
      </c>
      <c r="E25" s="88"/>
      <c r="F25" s="88" t="s">
        <v>341</v>
      </c>
      <c r="G25" s="128"/>
      <c r="H25" s="89">
        <v>43.2</v>
      </c>
      <c r="I25" s="90" t="str">
        <f>VLOOKUP(J25,Leistungswerte!$C$22:$F$39,2,FALSE)</f>
        <v>K</v>
      </c>
      <c r="J25" s="303" t="s">
        <v>113</v>
      </c>
      <c r="K25" s="105" t="s">
        <v>138</v>
      </c>
      <c r="L25" s="95">
        <f>VLOOKUP(K25,Jahresfaktoren!$B$8:$E$25,3,FALSE)</f>
        <v>50.35</v>
      </c>
      <c r="M25" s="96">
        <f>Stundensatz_Unterhalt!$S$76</f>
        <v>0</v>
      </c>
      <c r="N25" s="93">
        <f>VLOOKUP(J25,Leistungswerte!$C$22:$F$38,3,FALSE)</f>
        <v>0</v>
      </c>
      <c r="O25" s="97">
        <f t="shared" si="0"/>
        <v>2175.1200000000003</v>
      </c>
      <c r="P25" s="139" t="e">
        <f t="shared" si="5"/>
        <v>#DIV/0!</v>
      </c>
      <c r="Q25" s="139" t="e">
        <f t="shared" si="6"/>
        <v>#DIV/0!</v>
      </c>
      <c r="R25" s="99" t="e">
        <f t="shared" si="7"/>
        <v>#DIV/0!</v>
      </c>
      <c r="S25" s="140" t="str">
        <f t="shared" si="8"/>
        <v>0</v>
      </c>
      <c r="T25" s="295"/>
    </row>
    <row r="26" spans="2:20" x14ac:dyDescent="0.2">
      <c r="B26" s="123">
        <v>9</v>
      </c>
      <c r="C26" s="88"/>
      <c r="D26" s="88" t="s">
        <v>342</v>
      </c>
      <c r="E26" s="88"/>
      <c r="F26" s="88" t="s">
        <v>343</v>
      </c>
      <c r="G26" s="128"/>
      <c r="H26" s="89">
        <v>10</v>
      </c>
      <c r="I26" s="90" t="str">
        <f>VLOOKUP(J26,Leistungswerte!$C$22:$F$39,2,FALSE)</f>
        <v>B</v>
      </c>
      <c r="J26" s="303" t="s">
        <v>94</v>
      </c>
      <c r="K26" s="105" t="s">
        <v>138</v>
      </c>
      <c r="L26" s="95">
        <f>VLOOKUP(K26,Jahresfaktoren!$B$8:$E$25,3,FALSE)</f>
        <v>50.35</v>
      </c>
      <c r="M26" s="96">
        <f>Stundensatz_Unterhalt!$S$76</f>
        <v>0</v>
      </c>
      <c r="N26" s="93">
        <f>VLOOKUP(J26,Leistungswerte!$C$22:$F$38,3,FALSE)</f>
        <v>0</v>
      </c>
      <c r="O26" s="97">
        <f t="shared" si="0"/>
        <v>503.5</v>
      </c>
      <c r="P26" s="139" t="e">
        <f t="shared" si="5"/>
        <v>#DIV/0!</v>
      </c>
      <c r="Q26" s="139" t="e">
        <f t="shared" si="6"/>
        <v>#DIV/0!</v>
      </c>
      <c r="R26" s="99" t="e">
        <f t="shared" si="7"/>
        <v>#DIV/0!</v>
      </c>
      <c r="S26" s="140" t="str">
        <f t="shared" si="8"/>
        <v>0</v>
      </c>
      <c r="T26" s="295"/>
    </row>
    <row r="27" spans="2:20" x14ac:dyDescent="0.2">
      <c r="B27" s="123">
        <v>10</v>
      </c>
      <c r="C27" s="88"/>
      <c r="D27" s="88" t="s">
        <v>283</v>
      </c>
      <c r="E27" s="88"/>
      <c r="F27" s="88" t="s">
        <v>344</v>
      </c>
      <c r="G27" s="128"/>
      <c r="H27" s="89">
        <v>21</v>
      </c>
      <c r="I27" s="90" t="str">
        <f>VLOOKUP(J27,Leistungswerte!$C$22:$F$39,2,FALSE)</f>
        <v>B</v>
      </c>
      <c r="J27" s="303" t="s">
        <v>94</v>
      </c>
      <c r="K27" s="105" t="s">
        <v>138</v>
      </c>
      <c r="L27" s="95">
        <f>VLOOKUP(K27,Jahresfaktoren!$B$8:$E$25,3,FALSE)</f>
        <v>50.35</v>
      </c>
      <c r="M27" s="96">
        <f>Stundensatz_Unterhalt!$S$76</f>
        <v>0</v>
      </c>
      <c r="N27" s="93">
        <f>VLOOKUP(J27,Leistungswerte!$C$22:$F$38,3,FALSE)</f>
        <v>0</v>
      </c>
      <c r="O27" s="97">
        <f t="shared" si="0"/>
        <v>1057.3500000000001</v>
      </c>
      <c r="P27" s="139" t="e">
        <f t="shared" si="5"/>
        <v>#DIV/0!</v>
      </c>
      <c r="Q27" s="139" t="e">
        <f t="shared" si="6"/>
        <v>#DIV/0!</v>
      </c>
      <c r="R27" s="99" t="e">
        <f t="shared" si="7"/>
        <v>#DIV/0!</v>
      </c>
      <c r="S27" s="140" t="str">
        <f t="shared" si="8"/>
        <v>0</v>
      </c>
      <c r="T27" s="295"/>
    </row>
    <row r="28" spans="2:20" x14ac:dyDescent="0.2">
      <c r="B28" s="123">
        <v>11</v>
      </c>
      <c r="C28" s="88"/>
      <c r="D28" s="88" t="s">
        <v>342</v>
      </c>
      <c r="E28" s="88"/>
      <c r="F28" s="88" t="s">
        <v>345</v>
      </c>
      <c r="G28" s="128"/>
      <c r="H28" s="89">
        <v>9.9</v>
      </c>
      <c r="I28" s="90" t="str">
        <f>VLOOKUP(J28,Leistungswerte!$C$22:$F$39,2,FALSE)</f>
        <v>H</v>
      </c>
      <c r="J28" s="303" t="s">
        <v>106</v>
      </c>
      <c r="K28" s="105" t="s">
        <v>138</v>
      </c>
      <c r="L28" s="95">
        <f>VLOOKUP(K28,Jahresfaktoren!$B$8:$E$25,3,FALSE)</f>
        <v>50.35</v>
      </c>
      <c r="M28" s="96">
        <f>Stundensatz_Unterhalt!$S$76</f>
        <v>0</v>
      </c>
      <c r="N28" s="93">
        <f>VLOOKUP(J28,Leistungswerte!$C$22:$F$38,3,FALSE)</f>
        <v>0</v>
      </c>
      <c r="O28" s="97">
        <f t="shared" si="0"/>
        <v>498.46500000000003</v>
      </c>
      <c r="P28" s="139" t="e">
        <f t="shared" si="5"/>
        <v>#DIV/0!</v>
      </c>
      <c r="Q28" s="139" t="e">
        <f t="shared" si="6"/>
        <v>#DIV/0!</v>
      </c>
      <c r="R28" s="99" t="e">
        <f t="shared" si="7"/>
        <v>#DIV/0!</v>
      </c>
      <c r="S28" s="140" t="str">
        <f t="shared" si="8"/>
        <v>0</v>
      </c>
      <c r="T28" s="295"/>
    </row>
    <row r="29" spans="2:20" x14ac:dyDescent="0.2">
      <c r="B29" s="123">
        <v>12</v>
      </c>
      <c r="C29" s="88"/>
      <c r="D29" s="88" t="s">
        <v>346</v>
      </c>
      <c r="E29" s="88"/>
      <c r="F29" s="88" t="s">
        <v>347</v>
      </c>
      <c r="G29" s="128"/>
      <c r="H29" s="89">
        <v>43.2</v>
      </c>
      <c r="I29" s="90" t="str">
        <f>VLOOKUP(J29,Leistungswerte!$C$22:$F$39,2,FALSE)</f>
        <v>K</v>
      </c>
      <c r="J29" s="303" t="s">
        <v>113</v>
      </c>
      <c r="K29" s="105" t="s">
        <v>138</v>
      </c>
      <c r="L29" s="95">
        <f>VLOOKUP(K29,Jahresfaktoren!$B$8:$E$25,3,FALSE)</f>
        <v>50.35</v>
      </c>
      <c r="M29" s="96">
        <f>Stundensatz_Unterhalt!$S$76</f>
        <v>0</v>
      </c>
      <c r="N29" s="93">
        <f>VLOOKUP(J29,Leistungswerte!$C$22:$F$38,3,FALSE)</f>
        <v>0</v>
      </c>
      <c r="O29" s="97">
        <f t="shared" si="0"/>
        <v>2175.1200000000003</v>
      </c>
      <c r="P29" s="139" t="e">
        <f t="shared" si="5"/>
        <v>#DIV/0!</v>
      </c>
      <c r="Q29" s="139" t="e">
        <f t="shared" si="6"/>
        <v>#DIV/0!</v>
      </c>
      <c r="R29" s="99" t="e">
        <f t="shared" si="7"/>
        <v>#DIV/0!</v>
      </c>
      <c r="S29" s="140" t="str">
        <f t="shared" si="8"/>
        <v>0</v>
      </c>
      <c r="T29" s="295"/>
    </row>
    <row r="30" spans="2:20" x14ac:dyDescent="0.2">
      <c r="B30" s="123">
        <v>13</v>
      </c>
      <c r="C30" s="88"/>
      <c r="D30" s="88" t="s">
        <v>348</v>
      </c>
      <c r="E30" s="88"/>
      <c r="F30" s="88" t="s">
        <v>317</v>
      </c>
      <c r="G30" s="128"/>
      <c r="H30" s="89">
        <v>50.4</v>
      </c>
      <c r="I30" s="90" t="str">
        <f>VLOOKUP(J30,Leistungswerte!$C$22:$F$39,2,FALSE)</f>
        <v>M</v>
      </c>
      <c r="J30" s="303" t="s">
        <v>117</v>
      </c>
      <c r="K30" s="105" t="s">
        <v>138</v>
      </c>
      <c r="L30" s="95">
        <f>VLOOKUP(K30,Jahresfaktoren!$B$8:$E$25,3,FALSE)</f>
        <v>50.35</v>
      </c>
      <c r="M30" s="96">
        <f>Stundensatz_Unterhalt!$S$76</f>
        <v>0</v>
      </c>
      <c r="N30" s="93">
        <f>VLOOKUP(J30,Leistungswerte!$C$22:$F$38,3,FALSE)</f>
        <v>0</v>
      </c>
      <c r="O30" s="97">
        <f t="shared" si="0"/>
        <v>2537.64</v>
      </c>
      <c r="P30" s="139" t="e">
        <f t="shared" si="5"/>
        <v>#DIV/0!</v>
      </c>
      <c r="Q30" s="139" t="e">
        <f t="shared" si="6"/>
        <v>#DIV/0!</v>
      </c>
      <c r="R30" s="99" t="e">
        <f t="shared" si="7"/>
        <v>#DIV/0!</v>
      </c>
      <c r="S30" s="140" t="str">
        <f t="shared" si="8"/>
        <v>0</v>
      </c>
      <c r="T30" s="295"/>
    </row>
    <row r="31" spans="2:20" x14ac:dyDescent="0.2">
      <c r="B31" s="123">
        <v>14</v>
      </c>
      <c r="C31" s="88"/>
      <c r="D31" s="88" t="s">
        <v>349</v>
      </c>
      <c r="E31" s="88"/>
      <c r="F31" s="88" t="s">
        <v>350</v>
      </c>
      <c r="G31" s="128"/>
      <c r="H31" s="89">
        <v>43.2</v>
      </c>
      <c r="I31" s="90" t="str">
        <f>VLOOKUP(J31,Leistungswerte!$C$22:$F$39,2,FALSE)</f>
        <v>K</v>
      </c>
      <c r="J31" s="303" t="s">
        <v>113</v>
      </c>
      <c r="K31" s="105" t="s">
        <v>138</v>
      </c>
      <c r="L31" s="95">
        <f>VLOOKUP(K31,Jahresfaktoren!$B$8:$E$25,3,FALSE)</f>
        <v>50.35</v>
      </c>
      <c r="M31" s="96">
        <f>Stundensatz_Unterhalt!$S$76</f>
        <v>0</v>
      </c>
      <c r="N31" s="93">
        <f>VLOOKUP(J31,Leistungswerte!$C$22:$F$38,3,FALSE)</f>
        <v>0</v>
      </c>
      <c r="O31" s="97">
        <f t="shared" si="0"/>
        <v>2175.1200000000003</v>
      </c>
      <c r="P31" s="139" t="e">
        <f t="shared" si="5"/>
        <v>#DIV/0!</v>
      </c>
      <c r="Q31" s="139" t="e">
        <f t="shared" si="6"/>
        <v>#DIV/0!</v>
      </c>
      <c r="R31" s="99" t="e">
        <f t="shared" si="7"/>
        <v>#DIV/0!</v>
      </c>
      <c r="S31" s="140" t="str">
        <f t="shared" si="8"/>
        <v>0</v>
      </c>
      <c r="T31" s="295"/>
    </row>
    <row r="32" spans="2:20" ht="15" thickBot="1" x14ac:dyDescent="0.25">
      <c r="B32" s="274">
        <v>15</v>
      </c>
      <c r="C32" s="275"/>
      <c r="D32" s="275" t="s">
        <v>298</v>
      </c>
      <c r="E32" s="275"/>
      <c r="F32" s="275" t="s">
        <v>317</v>
      </c>
      <c r="G32" s="276"/>
      <c r="H32" s="277">
        <v>50.4</v>
      </c>
      <c r="I32" s="278" t="str">
        <f>VLOOKUP(J32,Leistungswerte!$C$22:$F$39,2,FALSE)</f>
        <v>M</v>
      </c>
      <c r="J32" s="304" t="s">
        <v>117</v>
      </c>
      <c r="K32" s="256" t="s">
        <v>138</v>
      </c>
      <c r="L32" s="257">
        <f>VLOOKUP(K32,Jahresfaktoren!$B$8:$E$25,3,FALSE)</f>
        <v>50.35</v>
      </c>
      <c r="M32" s="258">
        <f>Stundensatz_Unterhalt!$S$76</f>
        <v>0</v>
      </c>
      <c r="N32" s="259">
        <f>VLOOKUP(J32,Leistungswerte!$C$22:$F$38,3,FALSE)</f>
        <v>0</v>
      </c>
      <c r="O32" s="260">
        <f t="shared" si="0"/>
        <v>2537.64</v>
      </c>
      <c r="P32" s="261" t="e">
        <f t="shared" si="5"/>
        <v>#DIV/0!</v>
      </c>
      <c r="Q32" s="261" t="e">
        <f t="shared" si="6"/>
        <v>#DIV/0!</v>
      </c>
      <c r="R32" s="262" t="e">
        <f t="shared" si="7"/>
        <v>#DIV/0!</v>
      </c>
      <c r="S32" s="263" t="str">
        <f t="shared" si="8"/>
        <v>0</v>
      </c>
      <c r="T32" s="296"/>
    </row>
  </sheetData>
  <sheetProtection algorithmName="SHA-512" hashValue="Q+wZisbIWJ9QVo8keV+jOzjZJ71eak4ctKqMiKgh3SnpwjqtafiAqS6g6d5sWxbTyTEZqaaSw1IesSiLLRQmoA==" saltValue="qY+pSYlqjnZGZharSkXpgg==" spinCount="100000" sheet="1" objects="1" scenarios="1"/>
  <autoFilter ref="B17:T32" xr:uid="{00000000-0009-0000-0000-000009000000}"/>
  <mergeCells count="20">
    <mergeCell ref="C10:G10"/>
    <mergeCell ref="B15:B16"/>
    <mergeCell ref="C15:C16"/>
    <mergeCell ref="D15:D16"/>
    <mergeCell ref="E15:E16"/>
    <mergeCell ref="F15:F16"/>
    <mergeCell ref="B2:G2"/>
    <mergeCell ref="B3:G3"/>
    <mergeCell ref="J5:J6"/>
    <mergeCell ref="K5:L6"/>
    <mergeCell ref="B9:G9"/>
    <mergeCell ref="M15:M16"/>
    <mergeCell ref="N15:N16"/>
    <mergeCell ref="T15:T16"/>
    <mergeCell ref="K14:S14"/>
    <mergeCell ref="G15:G16"/>
    <mergeCell ref="I15:I16"/>
    <mergeCell ref="J15:J16"/>
    <mergeCell ref="K15:K16"/>
    <mergeCell ref="L15:L16"/>
  </mergeCells>
  <printOptions horizontalCentered="1"/>
  <pageMargins left="0.78740157480314965" right="0.78740157480314965" top="0.78740157480314965" bottom="0.78740157480314965" header="0.31496062992125984" footer="0.39370078740157483"/>
  <pageSetup paperSize="9" scale="43" fitToHeight="1000" orientation="landscape" r:id="rId1"/>
  <headerFooter>
    <oddFooter>&amp;L&amp;"Arial,Standard"&amp;8Die Weitergabe an Dritte ist ohne ausdrückliche Genehmigung der ausschreibenden Stelle nicht statthaft.&amp;R&amp;"Arial,Standard"&amp;8Seite &amp;P von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0CF1A-A12C-4F14-8609-4E3BBA467C58}">
  <sheetPr>
    <pageSetUpPr fitToPage="1"/>
  </sheetPr>
  <dimension ref="B1:AH69"/>
  <sheetViews>
    <sheetView showGridLines="0" zoomScaleNormal="100" workbookViewId="0">
      <selection activeCell="H14" sqref="H14"/>
    </sheetView>
  </sheetViews>
  <sheetFormatPr baseColWidth="10" defaultColWidth="9.1640625" defaultRowHeight="14" x14ac:dyDescent="0.2"/>
  <cols>
    <col min="1" max="1" width="2.6640625" style="61" customWidth="1"/>
    <col min="2" max="2" width="8.6640625" style="60" customWidth="1"/>
    <col min="3" max="3" width="7.6640625" style="61" customWidth="1"/>
    <col min="4" max="4" width="9.33203125" style="61" customWidth="1"/>
    <col min="5" max="5" width="9" style="61" customWidth="1"/>
    <col min="6" max="6" width="22.1640625" style="61" customWidth="1"/>
    <col min="7" max="7" width="12.5" style="61" customWidth="1"/>
    <col min="8" max="8" width="10.6640625" style="61" customWidth="1"/>
    <col min="9" max="9" width="11.1640625" style="60" customWidth="1"/>
    <col min="10" max="10" width="21.1640625" style="61" customWidth="1"/>
    <col min="11" max="11" width="10.6640625" style="60" bestFit="1" customWidth="1"/>
    <col min="12" max="12" width="14" style="60" bestFit="1" customWidth="1"/>
    <col min="13" max="14" width="12.6640625" style="60" customWidth="1"/>
    <col min="15" max="15" width="14.33203125" style="61" bestFit="1" customWidth="1"/>
    <col min="16" max="16" width="10.5" style="61" bestFit="1" customWidth="1"/>
    <col min="17" max="17" width="13" style="61" customWidth="1"/>
    <col min="18" max="18" width="15.1640625" style="61" bestFit="1" customWidth="1"/>
    <col min="19" max="19" width="11.6640625" style="61" customWidth="1"/>
    <col min="20" max="20" width="13.1640625" style="61" customWidth="1"/>
    <col min="21" max="16384" width="9.1640625" style="61"/>
  </cols>
  <sheetData>
    <row r="1" spans="2:34" ht="15" customHeight="1" x14ac:dyDescent="0.2"/>
    <row r="2" spans="2:34" ht="25.25" customHeight="1" x14ac:dyDescent="0.2">
      <c r="B2" s="562" t="str">
        <f>Zusammenfassung!B2</f>
        <v>Vergabeverfahren Reinigungsdienstleistungen</v>
      </c>
      <c r="C2" s="562"/>
      <c r="D2" s="562"/>
      <c r="E2" s="562"/>
      <c r="F2" s="562"/>
      <c r="G2" s="562"/>
      <c r="H2" s="28"/>
      <c r="I2" s="62"/>
      <c r="J2" s="28"/>
      <c r="K2" s="28"/>
      <c r="L2" s="28"/>
      <c r="M2" s="28"/>
      <c r="N2" s="28"/>
      <c r="O2" s="28"/>
      <c r="P2" s="28"/>
      <c r="Q2" s="28"/>
      <c r="R2" s="28"/>
      <c r="S2" s="28"/>
      <c r="T2" s="28"/>
    </row>
    <row r="3" spans="2:34" ht="20" customHeight="1" x14ac:dyDescent="0.2">
      <c r="B3" s="563" t="str">
        <f>Zusammenfassung!B3</f>
        <v>in den Liegenschaften der Gemeinde Weilerswist</v>
      </c>
      <c r="C3" s="563"/>
      <c r="D3" s="563"/>
      <c r="E3" s="563"/>
      <c r="F3" s="563"/>
      <c r="G3" s="563"/>
      <c r="H3" s="63"/>
      <c r="I3" s="62"/>
      <c r="J3" s="28"/>
      <c r="K3" s="63"/>
      <c r="L3" s="63"/>
      <c r="M3" s="63"/>
      <c r="N3" s="63"/>
      <c r="O3" s="63"/>
      <c r="P3" s="63"/>
      <c r="Q3" s="63"/>
      <c r="R3" s="63"/>
      <c r="S3" s="63"/>
      <c r="T3" s="63"/>
    </row>
    <row r="4" spans="2:34" ht="15" customHeight="1" x14ac:dyDescent="0.2">
      <c r="B4" s="64"/>
      <c r="C4" s="64"/>
      <c r="D4" s="64"/>
      <c r="E4" s="64"/>
      <c r="F4" s="64"/>
      <c r="G4" s="64"/>
      <c r="H4" s="64"/>
      <c r="O4" s="64"/>
      <c r="P4" s="64"/>
      <c r="Q4" s="64"/>
      <c r="R4" s="65"/>
      <c r="S4" s="64"/>
      <c r="T4" s="64"/>
    </row>
    <row r="5" spans="2:34" ht="15" customHeight="1" x14ac:dyDescent="0.2">
      <c r="B5" s="28" t="s">
        <v>255</v>
      </c>
      <c r="C5" s="28"/>
      <c r="D5" s="28"/>
      <c r="E5" s="28"/>
      <c r="F5" s="28"/>
      <c r="G5" s="28"/>
      <c r="I5" s="39"/>
      <c r="J5" s="568" t="s">
        <v>256</v>
      </c>
      <c r="K5" s="564" t="e">
        <f>(O16)/(P16)</f>
        <v>#DIV/0!</v>
      </c>
      <c r="L5" s="564"/>
      <c r="M5" s="33"/>
      <c r="N5" s="33"/>
      <c r="O5" s="33"/>
      <c r="P5" s="33"/>
      <c r="Q5" s="33"/>
      <c r="R5" s="33"/>
      <c r="S5" s="33"/>
      <c r="T5" s="33"/>
      <c r="U5" s="33"/>
      <c r="V5" s="33"/>
      <c r="W5" s="33"/>
      <c r="X5" s="33"/>
      <c r="Y5" s="33"/>
      <c r="Z5" s="33"/>
      <c r="AA5" s="33"/>
      <c r="AB5" s="33"/>
      <c r="AC5" s="33"/>
      <c r="AD5" s="33"/>
      <c r="AE5" s="33"/>
      <c r="AF5" s="33"/>
      <c r="AG5" s="33"/>
      <c r="AH5" s="33"/>
    </row>
    <row r="6" spans="2:34" ht="16" x14ac:dyDescent="0.2">
      <c r="B6" s="66" t="s">
        <v>257</v>
      </c>
      <c r="C6" s="23" t="str">
        <f>Objektübersicht!D23</f>
        <v>Asylunterkunft Container Kombibau</v>
      </c>
      <c r="D6" s="67"/>
      <c r="E6" s="67"/>
      <c r="F6" s="67"/>
      <c r="G6" s="67"/>
      <c r="H6" s="39"/>
      <c r="I6" s="39"/>
      <c r="J6" s="568"/>
      <c r="K6" s="564"/>
      <c r="L6" s="564"/>
      <c r="M6" s="33"/>
      <c r="N6" s="33"/>
      <c r="O6" s="33"/>
      <c r="P6" s="33"/>
      <c r="Q6" s="33"/>
      <c r="R6" s="33"/>
      <c r="S6" s="33"/>
      <c r="T6" s="33"/>
      <c r="U6" s="33"/>
      <c r="V6" s="33"/>
      <c r="W6" s="33"/>
      <c r="X6" s="33"/>
      <c r="Y6" s="33"/>
      <c r="Z6" s="33"/>
      <c r="AA6" s="33"/>
      <c r="AB6" s="33"/>
      <c r="AC6" s="33"/>
      <c r="AD6" s="33"/>
      <c r="AE6" s="33"/>
      <c r="AF6" s="33"/>
      <c r="AG6" s="33"/>
      <c r="AH6" s="33"/>
    </row>
    <row r="7" spans="2:34" ht="7.5" customHeight="1" x14ac:dyDescent="0.2">
      <c r="B7" s="68"/>
    </row>
    <row r="8" spans="2:34" ht="7.5" customHeight="1" x14ac:dyDescent="0.2">
      <c r="B8" s="69"/>
      <c r="C8" s="12"/>
      <c r="D8" s="12"/>
      <c r="E8" s="12"/>
      <c r="F8" s="12"/>
      <c r="G8" s="12"/>
      <c r="H8" s="12"/>
      <c r="I8" s="70"/>
      <c r="J8" s="12"/>
      <c r="K8" s="70"/>
      <c r="L8" s="111"/>
      <c r="M8" s="19"/>
      <c r="N8" s="19"/>
      <c r="O8" s="20"/>
      <c r="P8" s="20"/>
      <c r="Q8" s="20"/>
      <c r="R8" s="20"/>
      <c r="S8" s="20"/>
      <c r="T8" s="20"/>
    </row>
    <row r="9" spans="2:34" ht="15" customHeight="1" x14ac:dyDescent="0.2">
      <c r="B9" s="571" t="s">
        <v>6</v>
      </c>
      <c r="C9" s="572"/>
      <c r="D9" s="572"/>
      <c r="E9" s="572"/>
      <c r="F9" s="572"/>
      <c r="G9" s="572"/>
      <c r="H9" s="110"/>
      <c r="I9" s="110"/>
      <c r="J9" s="110"/>
      <c r="K9" s="110"/>
      <c r="L9" s="71"/>
      <c r="M9" s="110"/>
      <c r="N9" s="110"/>
      <c r="O9" s="110"/>
      <c r="P9" s="110"/>
      <c r="Q9" s="110"/>
      <c r="R9" s="110"/>
      <c r="S9" s="110"/>
      <c r="T9" s="110"/>
    </row>
    <row r="10" spans="2:34" ht="15" customHeight="1" x14ac:dyDescent="0.2">
      <c r="B10" s="72"/>
      <c r="C10" s="569">
        <f>Zusammenfassung!C17</f>
        <v>0</v>
      </c>
      <c r="D10" s="570"/>
      <c r="E10" s="570"/>
      <c r="F10" s="570"/>
      <c r="G10" s="570"/>
      <c r="H10" s="109"/>
      <c r="I10" s="109"/>
      <c r="J10" s="109"/>
      <c r="K10" s="109"/>
      <c r="L10" s="113"/>
      <c r="M10" s="20"/>
      <c r="N10" s="20"/>
      <c r="O10" s="20"/>
      <c r="P10" s="20"/>
      <c r="Q10" s="20"/>
      <c r="R10" s="20"/>
      <c r="S10" s="20"/>
      <c r="T10" s="20"/>
    </row>
    <row r="11" spans="2:34" ht="7.5" customHeight="1" x14ac:dyDescent="0.2">
      <c r="B11" s="74"/>
      <c r="C11" s="17"/>
      <c r="D11" s="17"/>
      <c r="E11" s="17"/>
      <c r="F11" s="17"/>
      <c r="G11" s="17"/>
      <c r="H11" s="17"/>
      <c r="I11" s="75"/>
      <c r="J11" s="17"/>
      <c r="K11" s="75"/>
      <c r="L11" s="112"/>
      <c r="M11" s="19"/>
      <c r="N11" s="19"/>
      <c r="O11" s="20"/>
      <c r="P11" s="20"/>
      <c r="Q11" s="20"/>
      <c r="R11" s="20"/>
      <c r="S11" s="20"/>
      <c r="T11" s="20"/>
    </row>
    <row r="12" spans="2:34" ht="7.5" customHeight="1" x14ac:dyDescent="0.2">
      <c r="B12" s="19"/>
      <c r="C12" s="20"/>
      <c r="D12" s="20"/>
      <c r="E12" s="20"/>
      <c r="F12" s="20"/>
      <c r="G12" s="20"/>
      <c r="H12" s="20"/>
      <c r="I12" s="19"/>
      <c r="J12" s="20"/>
      <c r="K12" s="19"/>
      <c r="L12" s="19"/>
      <c r="M12" s="19"/>
      <c r="N12" s="19"/>
      <c r="O12" s="20"/>
      <c r="P12" s="20"/>
      <c r="Q12" s="20"/>
      <c r="R12" s="20"/>
      <c r="S12" s="20"/>
      <c r="T12" s="20"/>
    </row>
    <row r="13" spans="2:34" s="20" customFormat="1" thickBot="1" x14ac:dyDescent="0.25">
      <c r="B13" s="19"/>
      <c r="H13" s="76">
        <f>SUM(H18:H69)</f>
        <v>462.05000000000007</v>
      </c>
      <c r="I13" s="77"/>
      <c r="K13" s="19"/>
      <c r="L13" s="19"/>
      <c r="M13" s="19"/>
      <c r="N13" s="19"/>
      <c r="O13" s="143"/>
      <c r="P13" s="143"/>
      <c r="Q13" s="143"/>
      <c r="R13" s="144"/>
    </row>
    <row r="14" spans="2:34" s="20" customFormat="1" ht="20" customHeight="1" thickBot="1" x14ac:dyDescent="0.25">
      <c r="B14" s="19"/>
      <c r="H14" s="76"/>
      <c r="I14" s="77"/>
      <c r="K14" s="576" t="s">
        <v>85</v>
      </c>
      <c r="L14" s="577"/>
      <c r="M14" s="577"/>
      <c r="N14" s="577"/>
      <c r="O14" s="577"/>
      <c r="P14" s="577"/>
      <c r="Q14" s="577"/>
      <c r="R14" s="577"/>
      <c r="S14" s="578"/>
    </row>
    <row r="15" spans="2:34" s="20" customFormat="1" ht="60" customHeight="1" x14ac:dyDescent="0.2">
      <c r="B15" s="560" t="s">
        <v>258</v>
      </c>
      <c r="C15" s="558" t="s">
        <v>259</v>
      </c>
      <c r="D15" s="558" t="s">
        <v>260</v>
      </c>
      <c r="E15" s="557" t="s">
        <v>261</v>
      </c>
      <c r="F15" s="557" t="s">
        <v>262</v>
      </c>
      <c r="G15" s="557" t="s">
        <v>263</v>
      </c>
      <c r="H15" s="106" t="s">
        <v>264</v>
      </c>
      <c r="I15" s="557" t="s">
        <v>265</v>
      </c>
      <c r="J15" s="554" t="s">
        <v>266</v>
      </c>
      <c r="K15" s="560" t="s">
        <v>267</v>
      </c>
      <c r="L15" s="557" t="s">
        <v>129</v>
      </c>
      <c r="M15" s="557" t="s">
        <v>268</v>
      </c>
      <c r="N15" s="557" t="s">
        <v>269</v>
      </c>
      <c r="O15" s="106" t="s">
        <v>270</v>
      </c>
      <c r="P15" s="106" t="s">
        <v>271</v>
      </c>
      <c r="Q15" s="131" t="s">
        <v>272</v>
      </c>
      <c r="R15" s="131" t="s">
        <v>314</v>
      </c>
      <c r="S15" s="132" t="s">
        <v>274</v>
      </c>
      <c r="T15" s="573" t="s">
        <v>275</v>
      </c>
    </row>
    <row r="16" spans="2:34" s="20" customFormat="1" thickBot="1" x14ac:dyDescent="0.25">
      <c r="B16" s="580"/>
      <c r="C16" s="581"/>
      <c r="D16" s="581"/>
      <c r="E16" s="581"/>
      <c r="F16" s="575"/>
      <c r="G16" s="575"/>
      <c r="H16" s="133">
        <f>SUBTOTAL(9,H18:H148)</f>
        <v>462.05000000000007</v>
      </c>
      <c r="I16" s="575"/>
      <c r="J16" s="579"/>
      <c r="K16" s="580"/>
      <c r="L16" s="575"/>
      <c r="M16" s="575"/>
      <c r="N16" s="575"/>
      <c r="O16" s="133">
        <f>SUBTOTAL(9,O18:O69)</f>
        <v>23264.217500000002</v>
      </c>
      <c r="P16" s="138" t="e">
        <f>SUBTOTAL(9,P18:P69)</f>
        <v>#DIV/0!</v>
      </c>
      <c r="Q16" s="135" t="e">
        <f>SUBTOTAL(9,Q18:Q69)</f>
        <v>#DIV/0!</v>
      </c>
      <c r="R16" s="136" t="e">
        <f>SUBTOTAL(9,R18:R69)</f>
        <v>#DIV/0!</v>
      </c>
      <c r="S16" s="137">
        <f>SUBTOTAL(9,S18:S69)</f>
        <v>0</v>
      </c>
      <c r="T16" s="574"/>
    </row>
    <row r="17" spans="2:20" s="20" customFormat="1" ht="14" customHeight="1" x14ac:dyDescent="0.2">
      <c r="B17" s="102"/>
      <c r="C17" s="87"/>
      <c r="D17" s="87"/>
      <c r="E17" s="87"/>
      <c r="F17" s="87"/>
      <c r="G17" s="87"/>
      <c r="H17" s="287"/>
      <c r="I17" s="287"/>
      <c r="J17" s="288"/>
      <c r="K17" s="102"/>
      <c r="L17" s="87"/>
      <c r="M17" s="87"/>
      <c r="N17" s="87"/>
      <c r="O17" s="287"/>
      <c r="P17" s="291"/>
      <c r="Q17" s="291"/>
      <c r="R17" s="292"/>
      <c r="S17" s="103"/>
      <c r="T17" s="297"/>
    </row>
    <row r="18" spans="2:20" s="20" customFormat="1" ht="13" x14ac:dyDescent="0.2">
      <c r="B18" s="123">
        <v>1</v>
      </c>
      <c r="C18" s="88"/>
      <c r="D18" s="88" t="s">
        <v>283</v>
      </c>
      <c r="E18" s="88"/>
      <c r="F18" s="88" t="s">
        <v>351</v>
      </c>
      <c r="G18" s="128"/>
      <c r="H18" s="89"/>
      <c r="I18" s="90" t="str">
        <f>VLOOKUP(J18,Leistungswerte!$C$22:$F$39,2,FALSE)</f>
        <v>KR</v>
      </c>
      <c r="J18" s="289" t="s">
        <v>176</v>
      </c>
      <c r="K18" s="190" t="s">
        <v>126</v>
      </c>
      <c r="L18" s="175">
        <f>VLOOKUP(K18,Jahresfaktoren!$B$8:$E$26,3,FALSE)</f>
        <v>0</v>
      </c>
      <c r="M18" s="176">
        <f>Stundensatz_Unterhalt!$S$76</f>
        <v>0</v>
      </c>
      <c r="N18" s="177">
        <f>VLOOKUP(J18,Leistungswerte!$C$22:$F$39,3,FALSE)</f>
        <v>0</v>
      </c>
      <c r="O18" s="178"/>
      <c r="P18" s="188" t="str">
        <f>IF(L18=0,"0",O18/N18)</f>
        <v>0</v>
      </c>
      <c r="Q18" s="188" t="str">
        <f>IF(L18=0,"0",H18/N18)</f>
        <v>0</v>
      </c>
      <c r="R18" s="180">
        <f>IF(P18=0,0,P18*M18)</f>
        <v>0</v>
      </c>
      <c r="S18" s="189" t="str">
        <f>IF(N18=0,"0",Q18*M18)</f>
        <v>0</v>
      </c>
      <c r="T18" s="305"/>
    </row>
    <row r="19" spans="2:20" s="20" customFormat="1" ht="13" x14ac:dyDescent="0.2">
      <c r="B19" s="123">
        <v>2</v>
      </c>
      <c r="C19" s="88"/>
      <c r="D19" s="88" t="s">
        <v>283</v>
      </c>
      <c r="E19" s="88"/>
      <c r="F19" s="88" t="s">
        <v>352</v>
      </c>
      <c r="G19" s="128"/>
      <c r="H19" s="89"/>
      <c r="I19" s="90" t="str">
        <f>VLOOKUP(J19,Leistungswerte!$C$22:$F$39,2,FALSE)</f>
        <v>KR</v>
      </c>
      <c r="J19" s="289" t="s">
        <v>176</v>
      </c>
      <c r="K19" s="190" t="s">
        <v>126</v>
      </c>
      <c r="L19" s="175">
        <f>VLOOKUP(K19,Jahresfaktoren!$B$8:$E$26,3,FALSE)</f>
        <v>0</v>
      </c>
      <c r="M19" s="176">
        <f>Stundensatz_Unterhalt!$S$76</f>
        <v>0</v>
      </c>
      <c r="N19" s="177">
        <f>VLOOKUP(J19,Leistungswerte!$C$22:$F$39,3,FALSE)</f>
        <v>0</v>
      </c>
      <c r="O19" s="178"/>
      <c r="P19" s="188" t="str">
        <f t="shared" ref="P19:P69" si="0">IF(L19=0,"0",O19/N19)</f>
        <v>0</v>
      </c>
      <c r="Q19" s="188" t="str">
        <f t="shared" ref="Q19:Q69" si="1">IF(L19=0,"0",H19/N19)</f>
        <v>0</v>
      </c>
      <c r="R19" s="180">
        <f t="shared" ref="R19:R69" si="2">IF(P19=0,0,P19*M19)</f>
        <v>0</v>
      </c>
      <c r="S19" s="189" t="str">
        <f t="shared" ref="S19:S69" si="3">IF(N19=0,"0",Q19*M19)</f>
        <v>0</v>
      </c>
      <c r="T19" s="305"/>
    </row>
    <row r="20" spans="2:20" x14ac:dyDescent="0.2">
      <c r="B20" s="123">
        <v>3</v>
      </c>
      <c r="C20" s="88"/>
      <c r="D20" s="88" t="s">
        <v>283</v>
      </c>
      <c r="E20" s="88"/>
      <c r="F20" s="88" t="s">
        <v>353</v>
      </c>
      <c r="G20" s="128"/>
      <c r="H20" s="89"/>
      <c r="I20" s="90" t="str">
        <f>VLOOKUP(J20,Leistungswerte!$C$22:$F$39,2,FALSE)</f>
        <v>KR</v>
      </c>
      <c r="J20" s="289" t="s">
        <v>176</v>
      </c>
      <c r="K20" s="190" t="s">
        <v>126</v>
      </c>
      <c r="L20" s="175">
        <f>VLOOKUP(K20,Jahresfaktoren!$B$8:$E$26,3,FALSE)</f>
        <v>0</v>
      </c>
      <c r="M20" s="176">
        <f>Stundensatz_Unterhalt!$S$76</f>
        <v>0</v>
      </c>
      <c r="N20" s="177">
        <f>VLOOKUP(J20,Leistungswerte!$C$22:$F$39,3,FALSE)</f>
        <v>0</v>
      </c>
      <c r="O20" s="178"/>
      <c r="P20" s="188" t="str">
        <f t="shared" si="0"/>
        <v>0</v>
      </c>
      <c r="Q20" s="188" t="str">
        <f t="shared" si="1"/>
        <v>0</v>
      </c>
      <c r="R20" s="180">
        <f t="shared" si="2"/>
        <v>0</v>
      </c>
      <c r="S20" s="189" t="str">
        <f t="shared" si="3"/>
        <v>0</v>
      </c>
      <c r="T20" s="305"/>
    </row>
    <row r="21" spans="2:20" x14ac:dyDescent="0.2">
      <c r="B21" s="123">
        <v>4</v>
      </c>
      <c r="C21" s="88"/>
      <c r="D21" s="88" t="s">
        <v>283</v>
      </c>
      <c r="E21" s="88"/>
      <c r="F21" s="88" t="s">
        <v>354</v>
      </c>
      <c r="G21" s="128"/>
      <c r="H21" s="89"/>
      <c r="I21" s="90" t="str">
        <f>VLOOKUP(J21,Leistungswerte!$C$22:$F$39,2,FALSE)</f>
        <v>KR</v>
      </c>
      <c r="J21" s="289" t="s">
        <v>176</v>
      </c>
      <c r="K21" s="190" t="s">
        <v>126</v>
      </c>
      <c r="L21" s="175">
        <f>VLOOKUP(K21,Jahresfaktoren!$B$8:$E$26,3,FALSE)</f>
        <v>0</v>
      </c>
      <c r="M21" s="176">
        <f>Stundensatz_Unterhalt!$S$76</f>
        <v>0</v>
      </c>
      <c r="N21" s="177">
        <f>VLOOKUP(J21,Leistungswerte!$C$22:$F$39,3,FALSE)</f>
        <v>0</v>
      </c>
      <c r="O21" s="178"/>
      <c r="P21" s="188" t="str">
        <f t="shared" si="0"/>
        <v>0</v>
      </c>
      <c r="Q21" s="188" t="str">
        <f t="shared" si="1"/>
        <v>0</v>
      </c>
      <c r="R21" s="180">
        <f t="shared" si="2"/>
        <v>0</v>
      </c>
      <c r="S21" s="189" t="str">
        <f t="shared" si="3"/>
        <v>0</v>
      </c>
      <c r="T21" s="305"/>
    </row>
    <row r="22" spans="2:20" x14ac:dyDescent="0.2">
      <c r="B22" s="123">
        <v>5</v>
      </c>
      <c r="C22" s="88"/>
      <c r="D22" s="88" t="s">
        <v>283</v>
      </c>
      <c r="E22" s="88"/>
      <c r="F22" s="88" t="s">
        <v>355</v>
      </c>
      <c r="G22" s="128"/>
      <c r="H22" s="89"/>
      <c r="I22" s="90" t="str">
        <f>VLOOKUP(J22,Leistungswerte!$C$22:$F$39,2,FALSE)</f>
        <v>KR</v>
      </c>
      <c r="J22" s="289" t="s">
        <v>176</v>
      </c>
      <c r="K22" s="190" t="s">
        <v>126</v>
      </c>
      <c r="L22" s="175">
        <f>VLOOKUP(K22,Jahresfaktoren!$B$8:$E$26,3,FALSE)</f>
        <v>0</v>
      </c>
      <c r="M22" s="176">
        <f>Stundensatz_Unterhalt!$S$76</f>
        <v>0</v>
      </c>
      <c r="N22" s="177">
        <f>VLOOKUP(J22,Leistungswerte!$C$22:$F$39,3,FALSE)</f>
        <v>0</v>
      </c>
      <c r="O22" s="178"/>
      <c r="P22" s="188" t="str">
        <f t="shared" si="0"/>
        <v>0</v>
      </c>
      <c r="Q22" s="188" t="str">
        <f t="shared" si="1"/>
        <v>0</v>
      </c>
      <c r="R22" s="180">
        <f t="shared" si="2"/>
        <v>0</v>
      </c>
      <c r="S22" s="189" t="str">
        <f t="shared" si="3"/>
        <v>0</v>
      </c>
      <c r="T22" s="305"/>
    </row>
    <row r="23" spans="2:20" x14ac:dyDescent="0.2">
      <c r="B23" s="123">
        <v>6</v>
      </c>
      <c r="C23" s="88"/>
      <c r="D23" s="88" t="s">
        <v>283</v>
      </c>
      <c r="E23" s="88"/>
      <c r="F23" s="88" t="s">
        <v>356</v>
      </c>
      <c r="G23" s="128"/>
      <c r="H23" s="89"/>
      <c r="I23" s="90" t="str">
        <f>VLOOKUP(J23,Leistungswerte!$C$22:$F$39,2,FALSE)</f>
        <v>KR</v>
      </c>
      <c r="J23" s="289" t="s">
        <v>176</v>
      </c>
      <c r="K23" s="190" t="s">
        <v>126</v>
      </c>
      <c r="L23" s="175">
        <f>VLOOKUP(K23,Jahresfaktoren!$B$8:$E$26,3,FALSE)</f>
        <v>0</v>
      </c>
      <c r="M23" s="176">
        <f>Stundensatz_Unterhalt!$S$76</f>
        <v>0</v>
      </c>
      <c r="N23" s="177">
        <f>VLOOKUP(J23,Leistungswerte!$C$22:$F$39,3,FALSE)</f>
        <v>0</v>
      </c>
      <c r="O23" s="178"/>
      <c r="P23" s="188" t="str">
        <f t="shared" si="0"/>
        <v>0</v>
      </c>
      <c r="Q23" s="188" t="str">
        <f t="shared" si="1"/>
        <v>0</v>
      </c>
      <c r="R23" s="180">
        <f t="shared" si="2"/>
        <v>0</v>
      </c>
      <c r="S23" s="189" t="str">
        <f t="shared" si="3"/>
        <v>0</v>
      </c>
      <c r="T23" s="305"/>
    </row>
    <row r="24" spans="2:20" x14ac:dyDescent="0.2">
      <c r="B24" s="123">
        <v>7</v>
      </c>
      <c r="C24" s="88"/>
      <c r="D24" s="88" t="s">
        <v>283</v>
      </c>
      <c r="E24" s="88"/>
      <c r="F24" s="88" t="s">
        <v>357</v>
      </c>
      <c r="G24" s="128"/>
      <c r="H24" s="89"/>
      <c r="I24" s="90" t="str">
        <f>VLOOKUP(J24,Leistungswerte!$C$22:$F$39,2,FALSE)</f>
        <v>KR</v>
      </c>
      <c r="J24" s="289" t="s">
        <v>176</v>
      </c>
      <c r="K24" s="190" t="s">
        <v>126</v>
      </c>
      <c r="L24" s="175">
        <f>VLOOKUP(K24,Jahresfaktoren!$B$8:$E$26,3,FALSE)</f>
        <v>0</v>
      </c>
      <c r="M24" s="176">
        <f>Stundensatz_Unterhalt!$S$76</f>
        <v>0</v>
      </c>
      <c r="N24" s="177">
        <f>VLOOKUP(J24,Leistungswerte!$C$22:$F$39,3,FALSE)</f>
        <v>0</v>
      </c>
      <c r="O24" s="178"/>
      <c r="P24" s="188" t="str">
        <f t="shared" si="0"/>
        <v>0</v>
      </c>
      <c r="Q24" s="188" t="str">
        <f t="shared" si="1"/>
        <v>0</v>
      </c>
      <c r="R24" s="180">
        <f t="shared" si="2"/>
        <v>0</v>
      </c>
      <c r="S24" s="189" t="str">
        <f t="shared" si="3"/>
        <v>0</v>
      </c>
      <c r="T24" s="305"/>
    </row>
    <row r="25" spans="2:20" x14ac:dyDescent="0.2">
      <c r="B25" s="123">
        <v>8</v>
      </c>
      <c r="C25" s="88"/>
      <c r="D25" s="88" t="s">
        <v>283</v>
      </c>
      <c r="E25" s="88"/>
      <c r="F25" s="88" t="s">
        <v>358</v>
      </c>
      <c r="G25" s="128"/>
      <c r="H25" s="89"/>
      <c r="I25" s="90" t="str">
        <f>VLOOKUP(J25,Leistungswerte!$C$22:$F$39,2,FALSE)</f>
        <v>KR</v>
      </c>
      <c r="J25" s="289" t="s">
        <v>176</v>
      </c>
      <c r="K25" s="190" t="s">
        <v>126</v>
      </c>
      <c r="L25" s="175">
        <f>VLOOKUP(K25,Jahresfaktoren!$B$8:$E$26,3,FALSE)</f>
        <v>0</v>
      </c>
      <c r="M25" s="176">
        <f>Stundensatz_Unterhalt!$S$76</f>
        <v>0</v>
      </c>
      <c r="N25" s="177">
        <f>VLOOKUP(J25,Leistungswerte!$C$22:$F$39,3,FALSE)</f>
        <v>0</v>
      </c>
      <c r="O25" s="178"/>
      <c r="P25" s="188" t="str">
        <f t="shared" si="0"/>
        <v>0</v>
      </c>
      <c r="Q25" s="188" t="str">
        <f t="shared" si="1"/>
        <v>0</v>
      </c>
      <c r="R25" s="180">
        <f t="shared" si="2"/>
        <v>0</v>
      </c>
      <c r="S25" s="189" t="str">
        <f t="shared" si="3"/>
        <v>0</v>
      </c>
      <c r="T25" s="305"/>
    </row>
    <row r="26" spans="2:20" x14ac:dyDescent="0.2">
      <c r="B26" s="123">
        <v>9</v>
      </c>
      <c r="C26" s="88"/>
      <c r="D26" s="88" t="s">
        <v>283</v>
      </c>
      <c r="E26" s="88"/>
      <c r="F26" s="88" t="s">
        <v>359</v>
      </c>
      <c r="G26" s="128"/>
      <c r="H26" s="89"/>
      <c r="I26" s="90" t="str">
        <f>VLOOKUP(J26,Leistungswerte!$C$22:$F$39,2,FALSE)</f>
        <v>KR</v>
      </c>
      <c r="J26" s="289" t="s">
        <v>176</v>
      </c>
      <c r="K26" s="190" t="s">
        <v>126</v>
      </c>
      <c r="L26" s="175">
        <f>VLOOKUP(K26,Jahresfaktoren!$B$8:$E$26,3,FALSE)</f>
        <v>0</v>
      </c>
      <c r="M26" s="176">
        <f>Stundensatz_Unterhalt!$S$76</f>
        <v>0</v>
      </c>
      <c r="N26" s="177">
        <f>VLOOKUP(J26,Leistungswerte!$C$22:$F$39,3,FALSE)</f>
        <v>0</v>
      </c>
      <c r="O26" s="178"/>
      <c r="P26" s="188" t="str">
        <f t="shared" si="0"/>
        <v>0</v>
      </c>
      <c r="Q26" s="188" t="str">
        <f t="shared" si="1"/>
        <v>0</v>
      </c>
      <c r="R26" s="180">
        <f t="shared" si="2"/>
        <v>0</v>
      </c>
      <c r="S26" s="189" t="str">
        <f t="shared" si="3"/>
        <v>0</v>
      </c>
      <c r="T26" s="305"/>
    </row>
    <row r="27" spans="2:20" x14ac:dyDescent="0.2">
      <c r="B27" s="123">
        <v>10</v>
      </c>
      <c r="C27" s="88"/>
      <c r="D27" s="88" t="s">
        <v>283</v>
      </c>
      <c r="E27" s="88"/>
      <c r="F27" s="88" t="s">
        <v>360</v>
      </c>
      <c r="G27" s="128"/>
      <c r="H27" s="89"/>
      <c r="I27" s="90" t="str">
        <f>VLOOKUP(J27,Leistungswerte!$C$22:$F$39,2,FALSE)</f>
        <v>KR</v>
      </c>
      <c r="J27" s="289" t="s">
        <v>176</v>
      </c>
      <c r="K27" s="190" t="s">
        <v>126</v>
      </c>
      <c r="L27" s="175">
        <f>VLOOKUP(K27,Jahresfaktoren!$B$8:$E$26,3,FALSE)</f>
        <v>0</v>
      </c>
      <c r="M27" s="176">
        <f>Stundensatz_Unterhalt!$S$76</f>
        <v>0</v>
      </c>
      <c r="N27" s="177">
        <f>VLOOKUP(J27,Leistungswerte!$C$22:$F$39,3,FALSE)</f>
        <v>0</v>
      </c>
      <c r="O27" s="178"/>
      <c r="P27" s="188" t="str">
        <f t="shared" si="0"/>
        <v>0</v>
      </c>
      <c r="Q27" s="188" t="str">
        <f t="shared" si="1"/>
        <v>0</v>
      </c>
      <c r="R27" s="180">
        <f t="shared" si="2"/>
        <v>0</v>
      </c>
      <c r="S27" s="189" t="str">
        <f t="shared" si="3"/>
        <v>0</v>
      </c>
      <c r="T27" s="305"/>
    </row>
    <row r="28" spans="2:20" x14ac:dyDescent="0.2">
      <c r="B28" s="123">
        <v>11</v>
      </c>
      <c r="C28" s="88"/>
      <c r="D28" s="88" t="s">
        <v>283</v>
      </c>
      <c r="E28" s="88"/>
      <c r="F28" s="88" t="s">
        <v>361</v>
      </c>
      <c r="G28" s="128"/>
      <c r="H28" s="89"/>
      <c r="I28" s="90" t="str">
        <f>VLOOKUP(J28,Leistungswerte!$C$22:$F$39,2,FALSE)</f>
        <v>KR</v>
      </c>
      <c r="J28" s="289" t="s">
        <v>176</v>
      </c>
      <c r="K28" s="190" t="s">
        <v>126</v>
      </c>
      <c r="L28" s="175">
        <f>VLOOKUP(K28,Jahresfaktoren!$B$8:$E$26,3,FALSE)</f>
        <v>0</v>
      </c>
      <c r="M28" s="176">
        <f>Stundensatz_Unterhalt!$S$76</f>
        <v>0</v>
      </c>
      <c r="N28" s="177">
        <f>VLOOKUP(J28,Leistungswerte!$C$22:$F$39,3,FALSE)</f>
        <v>0</v>
      </c>
      <c r="O28" s="178"/>
      <c r="P28" s="188" t="str">
        <f t="shared" si="0"/>
        <v>0</v>
      </c>
      <c r="Q28" s="188" t="str">
        <f t="shared" si="1"/>
        <v>0</v>
      </c>
      <c r="R28" s="180">
        <f t="shared" si="2"/>
        <v>0</v>
      </c>
      <c r="S28" s="189" t="str">
        <f t="shared" si="3"/>
        <v>0</v>
      </c>
      <c r="T28" s="305"/>
    </row>
    <row r="29" spans="2:20" x14ac:dyDescent="0.2">
      <c r="B29" s="123">
        <v>12</v>
      </c>
      <c r="C29" s="88"/>
      <c r="D29" s="88" t="s">
        <v>283</v>
      </c>
      <c r="E29" s="88"/>
      <c r="F29" s="88" t="s">
        <v>362</v>
      </c>
      <c r="G29" s="128"/>
      <c r="H29" s="89"/>
      <c r="I29" s="90" t="str">
        <f>VLOOKUP(J29,Leistungswerte!$C$22:$F$39,2,FALSE)</f>
        <v>KR</v>
      </c>
      <c r="J29" s="289" t="s">
        <v>176</v>
      </c>
      <c r="K29" s="190" t="s">
        <v>126</v>
      </c>
      <c r="L29" s="175">
        <f>VLOOKUP(K29,Jahresfaktoren!$B$8:$E$26,3,FALSE)</f>
        <v>0</v>
      </c>
      <c r="M29" s="176">
        <f>Stundensatz_Unterhalt!$S$76</f>
        <v>0</v>
      </c>
      <c r="N29" s="177">
        <f>VLOOKUP(J29,Leistungswerte!$C$22:$F$39,3,FALSE)</f>
        <v>0</v>
      </c>
      <c r="O29" s="178"/>
      <c r="P29" s="188" t="str">
        <f t="shared" si="0"/>
        <v>0</v>
      </c>
      <c r="Q29" s="188" t="str">
        <f t="shared" si="1"/>
        <v>0</v>
      </c>
      <c r="R29" s="180">
        <f t="shared" si="2"/>
        <v>0</v>
      </c>
      <c r="S29" s="189" t="str">
        <f t="shared" si="3"/>
        <v>0</v>
      </c>
      <c r="T29" s="305"/>
    </row>
    <row r="30" spans="2:20" x14ac:dyDescent="0.2">
      <c r="B30" s="123">
        <v>13</v>
      </c>
      <c r="C30" s="88"/>
      <c r="D30" s="88" t="s">
        <v>283</v>
      </c>
      <c r="E30" s="88"/>
      <c r="F30" s="88" t="s">
        <v>363</v>
      </c>
      <c r="G30" s="128"/>
      <c r="H30" s="89"/>
      <c r="I30" s="90" t="str">
        <f>VLOOKUP(J30,Leistungswerte!$C$22:$F$39,2,FALSE)</f>
        <v>KR</v>
      </c>
      <c r="J30" s="289" t="s">
        <v>176</v>
      </c>
      <c r="K30" s="190" t="s">
        <v>126</v>
      </c>
      <c r="L30" s="175">
        <f>VLOOKUP(K30,Jahresfaktoren!$B$8:$E$26,3,FALSE)</f>
        <v>0</v>
      </c>
      <c r="M30" s="176">
        <f>Stundensatz_Unterhalt!$S$76</f>
        <v>0</v>
      </c>
      <c r="N30" s="177">
        <f>VLOOKUP(J30,Leistungswerte!$C$22:$F$39,3,FALSE)</f>
        <v>0</v>
      </c>
      <c r="O30" s="178"/>
      <c r="P30" s="188" t="str">
        <f t="shared" si="0"/>
        <v>0</v>
      </c>
      <c r="Q30" s="188" t="str">
        <f t="shared" si="1"/>
        <v>0</v>
      </c>
      <c r="R30" s="180">
        <f t="shared" si="2"/>
        <v>0</v>
      </c>
      <c r="S30" s="189" t="str">
        <f t="shared" si="3"/>
        <v>0</v>
      </c>
      <c r="T30" s="305"/>
    </row>
    <row r="31" spans="2:20" x14ac:dyDescent="0.2">
      <c r="B31" s="123">
        <v>14</v>
      </c>
      <c r="C31" s="88"/>
      <c r="D31" s="88" t="s">
        <v>283</v>
      </c>
      <c r="E31" s="88"/>
      <c r="F31" s="88" t="s">
        <v>364</v>
      </c>
      <c r="G31" s="128"/>
      <c r="H31" s="89"/>
      <c r="I31" s="90" t="str">
        <f>VLOOKUP(J31,Leistungswerte!$C$22:$F$39,2,FALSE)</f>
        <v>KR</v>
      </c>
      <c r="J31" s="289" t="s">
        <v>176</v>
      </c>
      <c r="K31" s="190" t="s">
        <v>126</v>
      </c>
      <c r="L31" s="175">
        <f>VLOOKUP(K31,Jahresfaktoren!$B$8:$E$26,3,FALSE)</f>
        <v>0</v>
      </c>
      <c r="M31" s="176">
        <f>Stundensatz_Unterhalt!$S$76</f>
        <v>0</v>
      </c>
      <c r="N31" s="177">
        <f>VLOOKUP(J31,Leistungswerte!$C$22:$F$39,3,FALSE)</f>
        <v>0</v>
      </c>
      <c r="O31" s="178"/>
      <c r="P31" s="188" t="str">
        <f t="shared" si="0"/>
        <v>0</v>
      </c>
      <c r="Q31" s="188" t="str">
        <f t="shared" si="1"/>
        <v>0</v>
      </c>
      <c r="R31" s="180">
        <f t="shared" si="2"/>
        <v>0</v>
      </c>
      <c r="S31" s="189" t="str">
        <f t="shared" si="3"/>
        <v>0</v>
      </c>
      <c r="T31" s="305"/>
    </row>
    <row r="32" spans="2:20" x14ac:dyDescent="0.2">
      <c r="B32" s="123">
        <v>15</v>
      </c>
      <c r="C32" s="88"/>
      <c r="D32" s="88" t="s">
        <v>283</v>
      </c>
      <c r="E32" s="88"/>
      <c r="F32" s="88" t="s">
        <v>365</v>
      </c>
      <c r="G32" s="128"/>
      <c r="H32" s="89"/>
      <c r="I32" s="90" t="str">
        <f>VLOOKUP(J32,Leistungswerte!$C$22:$F$39,2,FALSE)</f>
        <v>KR</v>
      </c>
      <c r="J32" s="289" t="s">
        <v>176</v>
      </c>
      <c r="K32" s="190" t="s">
        <v>126</v>
      </c>
      <c r="L32" s="175">
        <f>VLOOKUP(K32,Jahresfaktoren!$B$8:$E$26,3,FALSE)</f>
        <v>0</v>
      </c>
      <c r="M32" s="176">
        <f>Stundensatz_Unterhalt!$S$76</f>
        <v>0</v>
      </c>
      <c r="N32" s="177">
        <f>VLOOKUP(J32,Leistungswerte!$C$22:$F$39,3,FALSE)</f>
        <v>0</v>
      </c>
      <c r="O32" s="178"/>
      <c r="P32" s="188" t="str">
        <f t="shared" si="0"/>
        <v>0</v>
      </c>
      <c r="Q32" s="188" t="str">
        <f t="shared" si="1"/>
        <v>0</v>
      </c>
      <c r="R32" s="180">
        <f t="shared" si="2"/>
        <v>0</v>
      </c>
      <c r="S32" s="189" t="str">
        <f t="shared" si="3"/>
        <v>0</v>
      </c>
      <c r="T32" s="305"/>
    </row>
    <row r="33" spans="2:20" x14ac:dyDescent="0.2">
      <c r="B33" s="123">
        <v>16</v>
      </c>
      <c r="C33" s="88"/>
      <c r="D33" s="88" t="s">
        <v>283</v>
      </c>
      <c r="E33" s="88"/>
      <c r="F33" s="88" t="s">
        <v>366</v>
      </c>
      <c r="G33" s="128"/>
      <c r="H33" s="89"/>
      <c r="I33" s="90" t="str">
        <f>VLOOKUP(J33,Leistungswerte!$C$22:$F$39,2,FALSE)</f>
        <v>KR</v>
      </c>
      <c r="J33" s="289" t="s">
        <v>176</v>
      </c>
      <c r="K33" s="190" t="s">
        <v>126</v>
      </c>
      <c r="L33" s="175">
        <f>VLOOKUP(K33,Jahresfaktoren!$B$8:$E$26,3,FALSE)</f>
        <v>0</v>
      </c>
      <c r="M33" s="176">
        <f>Stundensatz_Unterhalt!$S$76</f>
        <v>0</v>
      </c>
      <c r="N33" s="177">
        <f>VLOOKUP(J33,Leistungswerte!$C$22:$F$39,3,FALSE)</f>
        <v>0</v>
      </c>
      <c r="O33" s="178"/>
      <c r="P33" s="188" t="str">
        <f t="shared" si="0"/>
        <v>0</v>
      </c>
      <c r="Q33" s="188" t="str">
        <f t="shared" si="1"/>
        <v>0</v>
      </c>
      <c r="R33" s="180">
        <f t="shared" si="2"/>
        <v>0</v>
      </c>
      <c r="S33" s="189" t="str">
        <f t="shared" si="3"/>
        <v>0</v>
      </c>
      <c r="T33" s="305"/>
    </row>
    <row r="34" spans="2:20" x14ac:dyDescent="0.2">
      <c r="B34" s="123">
        <v>17</v>
      </c>
      <c r="C34" s="88"/>
      <c r="D34" s="88" t="s">
        <v>283</v>
      </c>
      <c r="E34" s="88"/>
      <c r="F34" s="88" t="s">
        <v>367</v>
      </c>
      <c r="G34" s="128"/>
      <c r="H34" s="89"/>
      <c r="I34" s="90" t="str">
        <f>VLOOKUP(J34,Leistungswerte!$C$22:$F$39,2,FALSE)</f>
        <v>KR</v>
      </c>
      <c r="J34" s="289" t="s">
        <v>176</v>
      </c>
      <c r="K34" s="190" t="s">
        <v>126</v>
      </c>
      <c r="L34" s="175">
        <f>VLOOKUP(K34,Jahresfaktoren!$B$8:$E$26,3,FALSE)</f>
        <v>0</v>
      </c>
      <c r="M34" s="176">
        <f>Stundensatz_Unterhalt!$S$76</f>
        <v>0</v>
      </c>
      <c r="N34" s="177">
        <f>VLOOKUP(J34,Leistungswerte!$C$22:$F$39,3,FALSE)</f>
        <v>0</v>
      </c>
      <c r="O34" s="178"/>
      <c r="P34" s="188" t="str">
        <f t="shared" si="0"/>
        <v>0</v>
      </c>
      <c r="Q34" s="188" t="str">
        <f t="shared" si="1"/>
        <v>0</v>
      </c>
      <c r="R34" s="180">
        <f t="shared" si="2"/>
        <v>0</v>
      </c>
      <c r="S34" s="189" t="str">
        <f t="shared" si="3"/>
        <v>0</v>
      </c>
      <c r="T34" s="305"/>
    </row>
    <row r="35" spans="2:20" x14ac:dyDescent="0.2">
      <c r="B35" s="123">
        <v>18</v>
      </c>
      <c r="C35" s="88"/>
      <c r="D35" s="88" t="s">
        <v>283</v>
      </c>
      <c r="E35" s="88"/>
      <c r="F35" s="88" t="s">
        <v>368</v>
      </c>
      <c r="G35" s="128"/>
      <c r="H35" s="89"/>
      <c r="I35" s="90" t="str">
        <f>VLOOKUP(J35,Leistungswerte!$C$22:$F$39,2,FALSE)</f>
        <v>KR</v>
      </c>
      <c r="J35" s="289" t="s">
        <v>176</v>
      </c>
      <c r="K35" s="190" t="s">
        <v>126</v>
      </c>
      <c r="L35" s="175">
        <f>VLOOKUP(K35,Jahresfaktoren!$B$8:$E$26,3,FALSE)</f>
        <v>0</v>
      </c>
      <c r="M35" s="176">
        <f>Stundensatz_Unterhalt!$S$76</f>
        <v>0</v>
      </c>
      <c r="N35" s="177">
        <f>VLOOKUP(J35,Leistungswerte!$C$22:$F$39,3,FALSE)</f>
        <v>0</v>
      </c>
      <c r="O35" s="178"/>
      <c r="P35" s="188" t="str">
        <f t="shared" si="0"/>
        <v>0</v>
      </c>
      <c r="Q35" s="188" t="str">
        <f t="shared" si="1"/>
        <v>0</v>
      </c>
      <c r="R35" s="180">
        <f t="shared" si="2"/>
        <v>0</v>
      </c>
      <c r="S35" s="189" t="str">
        <f t="shared" si="3"/>
        <v>0</v>
      </c>
      <c r="T35" s="305"/>
    </row>
    <row r="36" spans="2:20" x14ac:dyDescent="0.2">
      <c r="B36" s="123">
        <v>19</v>
      </c>
      <c r="C36" s="88"/>
      <c r="D36" s="88" t="s">
        <v>283</v>
      </c>
      <c r="E36" s="88"/>
      <c r="F36" s="88" t="s">
        <v>369</v>
      </c>
      <c r="G36" s="128"/>
      <c r="H36" s="89"/>
      <c r="I36" s="90" t="str">
        <f>VLOOKUP(J36,Leistungswerte!$C$22:$F$39,2,FALSE)</f>
        <v>KR</v>
      </c>
      <c r="J36" s="289" t="s">
        <v>176</v>
      </c>
      <c r="K36" s="190" t="s">
        <v>126</v>
      </c>
      <c r="L36" s="175">
        <f>VLOOKUP(K36,Jahresfaktoren!$B$8:$E$26,3,FALSE)</f>
        <v>0</v>
      </c>
      <c r="M36" s="176">
        <f>Stundensatz_Unterhalt!$S$76</f>
        <v>0</v>
      </c>
      <c r="N36" s="177">
        <f>VLOOKUP(J36,Leistungswerte!$C$22:$F$39,3,FALSE)</f>
        <v>0</v>
      </c>
      <c r="O36" s="178"/>
      <c r="P36" s="188" t="str">
        <f t="shared" si="0"/>
        <v>0</v>
      </c>
      <c r="Q36" s="188" t="str">
        <f t="shared" si="1"/>
        <v>0</v>
      </c>
      <c r="R36" s="180">
        <f t="shared" si="2"/>
        <v>0</v>
      </c>
      <c r="S36" s="189" t="str">
        <f t="shared" si="3"/>
        <v>0</v>
      </c>
      <c r="T36" s="305"/>
    </row>
    <row r="37" spans="2:20" x14ac:dyDescent="0.2">
      <c r="B37" s="123">
        <v>20</v>
      </c>
      <c r="C37" s="88"/>
      <c r="D37" s="88" t="s">
        <v>283</v>
      </c>
      <c r="E37" s="88"/>
      <c r="F37" s="88" t="s">
        <v>370</v>
      </c>
      <c r="G37" s="128"/>
      <c r="H37" s="89">
        <v>12.85</v>
      </c>
      <c r="I37" s="90" t="str">
        <f>VLOOKUP(J37,Leistungswerte!$C$22:$F$39,2,FALSE)</f>
        <v>H</v>
      </c>
      <c r="J37" s="289" t="s">
        <v>106</v>
      </c>
      <c r="K37" s="105" t="s">
        <v>138</v>
      </c>
      <c r="L37" s="95">
        <f>VLOOKUP(K37,Jahresfaktoren!$B$8:$E$25,3,FALSE)</f>
        <v>50.35</v>
      </c>
      <c r="M37" s="96">
        <f>Stundensatz_Unterhalt!$S$76</f>
        <v>0</v>
      </c>
      <c r="N37" s="93">
        <f>VLOOKUP(J37,Leistungswerte!$C$22:$F$39,3,FALSE)</f>
        <v>0</v>
      </c>
      <c r="O37" s="97">
        <f t="shared" ref="O37:O50" si="4">H37*L37</f>
        <v>646.99749999999995</v>
      </c>
      <c r="P37" s="139" t="e">
        <f t="shared" si="0"/>
        <v>#DIV/0!</v>
      </c>
      <c r="Q37" s="139" t="e">
        <f t="shared" si="1"/>
        <v>#DIV/0!</v>
      </c>
      <c r="R37" s="99" t="e">
        <f t="shared" si="2"/>
        <v>#DIV/0!</v>
      </c>
      <c r="S37" s="140" t="str">
        <f t="shared" si="3"/>
        <v>0</v>
      </c>
      <c r="T37" s="295"/>
    </row>
    <row r="38" spans="2:20" x14ac:dyDescent="0.2">
      <c r="B38" s="123">
        <v>21</v>
      </c>
      <c r="C38" s="88"/>
      <c r="D38" s="88" t="s">
        <v>283</v>
      </c>
      <c r="E38" s="88"/>
      <c r="F38" s="88" t="s">
        <v>371</v>
      </c>
      <c r="G38" s="128"/>
      <c r="H38" s="89">
        <v>12.85</v>
      </c>
      <c r="I38" s="90" t="str">
        <f>VLOOKUP(J38,Leistungswerte!$C$22:$F$39,2,FALSE)</f>
        <v>H</v>
      </c>
      <c r="J38" s="289" t="s">
        <v>106</v>
      </c>
      <c r="K38" s="105" t="s">
        <v>138</v>
      </c>
      <c r="L38" s="95">
        <f>VLOOKUP(K38,Jahresfaktoren!$B$8:$E$25,3,FALSE)</f>
        <v>50.35</v>
      </c>
      <c r="M38" s="96">
        <f>Stundensatz_Unterhalt!$S$76</f>
        <v>0</v>
      </c>
      <c r="N38" s="93">
        <f>VLOOKUP(J38,Leistungswerte!$C$22:$F$39,3,FALSE)</f>
        <v>0</v>
      </c>
      <c r="O38" s="97">
        <f t="shared" si="4"/>
        <v>646.99749999999995</v>
      </c>
      <c r="P38" s="139" t="e">
        <f t="shared" si="0"/>
        <v>#DIV/0!</v>
      </c>
      <c r="Q38" s="139" t="e">
        <f t="shared" si="1"/>
        <v>#DIV/0!</v>
      </c>
      <c r="R38" s="99" t="e">
        <f t="shared" si="2"/>
        <v>#DIV/0!</v>
      </c>
      <c r="S38" s="140" t="str">
        <f t="shared" si="3"/>
        <v>0</v>
      </c>
      <c r="T38" s="295"/>
    </row>
    <row r="39" spans="2:20" x14ac:dyDescent="0.2">
      <c r="B39" s="123">
        <v>22</v>
      </c>
      <c r="C39" s="88"/>
      <c r="D39" s="88" t="s">
        <v>283</v>
      </c>
      <c r="E39" s="88"/>
      <c r="F39" s="88" t="s">
        <v>301</v>
      </c>
      <c r="G39" s="128"/>
      <c r="H39" s="89">
        <v>15.78</v>
      </c>
      <c r="I39" s="90" t="str">
        <f>VLOOKUP(J39,Leistungswerte!$C$22:$F$39,2,FALSE)</f>
        <v>K</v>
      </c>
      <c r="J39" s="289" t="s">
        <v>113</v>
      </c>
      <c r="K39" s="105" t="s">
        <v>138</v>
      </c>
      <c r="L39" s="95">
        <f>VLOOKUP(K39,Jahresfaktoren!$B$8:$E$25,3,FALSE)</f>
        <v>50.35</v>
      </c>
      <c r="M39" s="96">
        <f>Stundensatz_Unterhalt!$S$76</f>
        <v>0</v>
      </c>
      <c r="N39" s="93">
        <f>VLOOKUP(J39,Leistungswerte!$C$22:$F$39,3,FALSE)</f>
        <v>0</v>
      </c>
      <c r="O39" s="97">
        <f t="shared" si="4"/>
        <v>794.52300000000002</v>
      </c>
      <c r="P39" s="139" t="e">
        <f t="shared" si="0"/>
        <v>#DIV/0!</v>
      </c>
      <c r="Q39" s="139" t="e">
        <f t="shared" si="1"/>
        <v>#DIV/0!</v>
      </c>
      <c r="R39" s="99" t="e">
        <f t="shared" si="2"/>
        <v>#DIV/0!</v>
      </c>
      <c r="S39" s="140" t="str">
        <f t="shared" si="3"/>
        <v>0</v>
      </c>
      <c r="T39" s="295"/>
    </row>
    <row r="40" spans="2:20" x14ac:dyDescent="0.2">
      <c r="B40" s="123">
        <v>23</v>
      </c>
      <c r="C40" s="88"/>
      <c r="D40" s="88" t="s">
        <v>283</v>
      </c>
      <c r="E40" s="88"/>
      <c r="F40" s="88" t="s">
        <v>317</v>
      </c>
      <c r="G40" s="128"/>
      <c r="H40" s="89">
        <v>60.84</v>
      </c>
      <c r="I40" s="90" t="str">
        <f>VLOOKUP(J40,Leistungswerte!$C$22:$F$39,2,FALSE)</f>
        <v>M</v>
      </c>
      <c r="J40" s="289" t="s">
        <v>117</v>
      </c>
      <c r="K40" s="105" t="s">
        <v>138</v>
      </c>
      <c r="L40" s="95">
        <f>VLOOKUP(K40,Jahresfaktoren!$B$8:$E$25,3,FALSE)</f>
        <v>50.35</v>
      </c>
      <c r="M40" s="96">
        <f>Stundensatz_Unterhalt!$S$76</f>
        <v>0</v>
      </c>
      <c r="N40" s="93">
        <f>VLOOKUP(J40,Leistungswerte!$C$22:$F$39,3,FALSE)</f>
        <v>0</v>
      </c>
      <c r="O40" s="97">
        <f t="shared" si="4"/>
        <v>3063.2940000000003</v>
      </c>
      <c r="P40" s="139" t="e">
        <f t="shared" si="0"/>
        <v>#DIV/0!</v>
      </c>
      <c r="Q40" s="139" t="e">
        <f t="shared" si="1"/>
        <v>#DIV/0!</v>
      </c>
      <c r="R40" s="99" t="e">
        <f t="shared" si="2"/>
        <v>#DIV/0!</v>
      </c>
      <c r="S40" s="140" t="str">
        <f t="shared" si="3"/>
        <v>0</v>
      </c>
      <c r="T40" s="295"/>
    </row>
    <row r="41" spans="2:20" x14ac:dyDescent="0.2">
      <c r="B41" s="123">
        <v>24</v>
      </c>
      <c r="C41" s="88"/>
      <c r="D41" s="88" t="s">
        <v>283</v>
      </c>
      <c r="E41" s="88"/>
      <c r="F41" s="88" t="s">
        <v>372</v>
      </c>
      <c r="G41" s="128"/>
      <c r="H41" s="89">
        <v>13.28</v>
      </c>
      <c r="I41" s="90" t="str">
        <f>VLOOKUP(J41,Leistungswerte!$C$22:$F$39,2,FALSE)</f>
        <v>M</v>
      </c>
      <c r="J41" s="289" t="s">
        <v>117</v>
      </c>
      <c r="K41" s="105" t="s">
        <v>138</v>
      </c>
      <c r="L41" s="95">
        <f>VLOOKUP(K41,Jahresfaktoren!$B$8:$E$25,3,FALSE)</f>
        <v>50.35</v>
      </c>
      <c r="M41" s="96">
        <f>Stundensatz_Unterhalt!$S$76</f>
        <v>0</v>
      </c>
      <c r="N41" s="93">
        <f>VLOOKUP(J41,Leistungswerte!$C$22:$F$39,3,FALSE)</f>
        <v>0</v>
      </c>
      <c r="O41" s="97">
        <f t="shared" si="4"/>
        <v>668.64800000000002</v>
      </c>
      <c r="P41" s="139" t="e">
        <f t="shared" si="0"/>
        <v>#DIV/0!</v>
      </c>
      <c r="Q41" s="139" t="e">
        <f t="shared" si="1"/>
        <v>#DIV/0!</v>
      </c>
      <c r="R41" s="99" t="e">
        <f t="shared" si="2"/>
        <v>#DIV/0!</v>
      </c>
      <c r="S41" s="140" t="str">
        <f t="shared" si="3"/>
        <v>0</v>
      </c>
      <c r="T41" s="295"/>
    </row>
    <row r="42" spans="2:20" x14ac:dyDescent="0.2">
      <c r="B42" s="123">
        <v>25</v>
      </c>
      <c r="C42" s="88"/>
      <c r="D42" s="88" t="s">
        <v>283</v>
      </c>
      <c r="E42" s="88"/>
      <c r="F42" s="88" t="s">
        <v>317</v>
      </c>
      <c r="G42" s="128"/>
      <c r="H42" s="89">
        <v>53.02</v>
      </c>
      <c r="I42" s="90" t="str">
        <f>VLOOKUP(J42,Leistungswerte!$C$22:$F$39,2,FALSE)</f>
        <v>M</v>
      </c>
      <c r="J42" s="289" t="s">
        <v>117</v>
      </c>
      <c r="K42" s="105" t="s">
        <v>138</v>
      </c>
      <c r="L42" s="95">
        <f>VLOOKUP(K42,Jahresfaktoren!$B$8:$E$25,3,FALSE)</f>
        <v>50.35</v>
      </c>
      <c r="M42" s="96">
        <f>Stundensatz_Unterhalt!$S$76</f>
        <v>0</v>
      </c>
      <c r="N42" s="93">
        <f>VLOOKUP(J42,Leistungswerte!$C$22:$F$39,3,FALSE)</f>
        <v>0</v>
      </c>
      <c r="O42" s="97">
        <f t="shared" si="4"/>
        <v>2669.5570000000002</v>
      </c>
      <c r="P42" s="139" t="e">
        <f t="shared" si="0"/>
        <v>#DIV/0!</v>
      </c>
      <c r="Q42" s="139" t="e">
        <f t="shared" si="1"/>
        <v>#DIV/0!</v>
      </c>
      <c r="R42" s="99" t="e">
        <f t="shared" si="2"/>
        <v>#DIV/0!</v>
      </c>
      <c r="S42" s="140" t="str">
        <f t="shared" si="3"/>
        <v>0</v>
      </c>
      <c r="T42" s="295"/>
    </row>
    <row r="43" spans="2:20" x14ac:dyDescent="0.2">
      <c r="B43" s="123">
        <v>26</v>
      </c>
      <c r="C43" s="88"/>
      <c r="D43" s="88" t="s">
        <v>283</v>
      </c>
      <c r="E43" s="88"/>
      <c r="F43" s="88" t="s">
        <v>373</v>
      </c>
      <c r="G43" s="128"/>
      <c r="H43" s="89">
        <v>16.010000000000002</v>
      </c>
      <c r="I43" s="90" t="str">
        <f>VLOOKUP(J43,Leistungswerte!$C$22:$F$39,2,FALSE)</f>
        <v>C</v>
      </c>
      <c r="J43" s="303" t="s">
        <v>98</v>
      </c>
      <c r="K43" s="105" t="s">
        <v>138</v>
      </c>
      <c r="L43" s="95">
        <f>VLOOKUP(K43,Jahresfaktoren!$B$8:$E$25,3,FALSE)</f>
        <v>50.35</v>
      </c>
      <c r="M43" s="96">
        <f>Stundensatz_Unterhalt!$S$76</f>
        <v>0</v>
      </c>
      <c r="N43" s="93">
        <f>VLOOKUP(J43,Leistungswerte!$C$22:$F$39,3,FALSE)</f>
        <v>0</v>
      </c>
      <c r="O43" s="97">
        <f t="shared" si="4"/>
        <v>806.10350000000005</v>
      </c>
      <c r="P43" s="139" t="e">
        <f t="shared" si="0"/>
        <v>#DIV/0!</v>
      </c>
      <c r="Q43" s="139" t="e">
        <f t="shared" si="1"/>
        <v>#DIV/0!</v>
      </c>
      <c r="R43" s="99" t="e">
        <f t="shared" si="2"/>
        <v>#DIV/0!</v>
      </c>
      <c r="S43" s="140" t="str">
        <f t="shared" si="3"/>
        <v>0</v>
      </c>
      <c r="T43" s="295"/>
    </row>
    <row r="44" spans="2:20" x14ac:dyDescent="0.2">
      <c r="B44" s="123">
        <v>27</v>
      </c>
      <c r="C44" s="88"/>
      <c r="D44" s="88" t="s">
        <v>283</v>
      </c>
      <c r="E44" s="88"/>
      <c r="F44" s="88" t="s">
        <v>374</v>
      </c>
      <c r="G44" s="128"/>
      <c r="H44" s="89">
        <v>16.010000000000002</v>
      </c>
      <c r="I44" s="90" t="str">
        <f>VLOOKUP(J44,Leistungswerte!$C$22:$F$39,2,FALSE)</f>
        <v>C</v>
      </c>
      <c r="J44" s="303" t="s">
        <v>98</v>
      </c>
      <c r="K44" s="105" t="s">
        <v>138</v>
      </c>
      <c r="L44" s="95">
        <f>VLOOKUP(K44,Jahresfaktoren!$B$8:$E$25,3,FALSE)</f>
        <v>50.35</v>
      </c>
      <c r="M44" s="96">
        <f>Stundensatz_Unterhalt!$S$76</f>
        <v>0</v>
      </c>
      <c r="N44" s="93">
        <f>VLOOKUP(J44,Leistungswerte!$C$22:$F$39,3,FALSE)</f>
        <v>0</v>
      </c>
      <c r="O44" s="97">
        <f t="shared" si="4"/>
        <v>806.10350000000005</v>
      </c>
      <c r="P44" s="139" t="e">
        <f t="shared" si="0"/>
        <v>#DIV/0!</v>
      </c>
      <c r="Q44" s="139" t="e">
        <f t="shared" si="1"/>
        <v>#DIV/0!</v>
      </c>
      <c r="R44" s="99" t="e">
        <f t="shared" si="2"/>
        <v>#DIV/0!</v>
      </c>
      <c r="S44" s="140" t="str">
        <f t="shared" si="3"/>
        <v>0</v>
      </c>
      <c r="T44" s="295"/>
    </row>
    <row r="45" spans="2:20" x14ac:dyDescent="0.2">
      <c r="B45" s="123">
        <v>28</v>
      </c>
      <c r="C45" s="88"/>
      <c r="D45" s="88" t="s">
        <v>283</v>
      </c>
      <c r="E45" s="88"/>
      <c r="F45" s="88" t="s">
        <v>375</v>
      </c>
      <c r="G45" s="128"/>
      <c r="H45" s="89">
        <v>12.85</v>
      </c>
      <c r="I45" s="90" t="str">
        <f>VLOOKUP(J45,Leistungswerte!$C$22:$F$39,2,FALSE)</f>
        <v>H</v>
      </c>
      <c r="J45" s="289" t="s">
        <v>106</v>
      </c>
      <c r="K45" s="105" t="s">
        <v>138</v>
      </c>
      <c r="L45" s="95">
        <f>VLOOKUP(K45,Jahresfaktoren!$B$8:$E$25,3,FALSE)</f>
        <v>50.35</v>
      </c>
      <c r="M45" s="96">
        <f>Stundensatz_Unterhalt!$S$76</f>
        <v>0</v>
      </c>
      <c r="N45" s="93">
        <f>VLOOKUP(J45,Leistungswerte!$C$22:$F$39,3,FALSE)</f>
        <v>0</v>
      </c>
      <c r="O45" s="97">
        <f t="shared" si="4"/>
        <v>646.99749999999995</v>
      </c>
      <c r="P45" s="139" t="e">
        <f t="shared" si="0"/>
        <v>#DIV/0!</v>
      </c>
      <c r="Q45" s="139" t="e">
        <f t="shared" si="1"/>
        <v>#DIV/0!</v>
      </c>
      <c r="R45" s="99" t="e">
        <f t="shared" si="2"/>
        <v>#DIV/0!</v>
      </c>
      <c r="S45" s="140" t="str">
        <f t="shared" si="3"/>
        <v>0</v>
      </c>
      <c r="T45" s="295"/>
    </row>
    <row r="46" spans="2:20" x14ac:dyDescent="0.2">
      <c r="B46" s="123">
        <v>29</v>
      </c>
      <c r="C46" s="88"/>
      <c r="D46" s="88" t="s">
        <v>283</v>
      </c>
      <c r="E46" s="88"/>
      <c r="F46" s="88" t="s">
        <v>376</v>
      </c>
      <c r="G46" s="128"/>
      <c r="H46" s="89">
        <v>12.85</v>
      </c>
      <c r="I46" s="90" t="str">
        <f>VLOOKUP(J46,Leistungswerte!$C$22:$F$39,2,FALSE)</f>
        <v>H</v>
      </c>
      <c r="J46" s="289" t="s">
        <v>106</v>
      </c>
      <c r="K46" s="105" t="s">
        <v>138</v>
      </c>
      <c r="L46" s="95">
        <f>VLOOKUP(K46,Jahresfaktoren!$B$8:$E$25,3,FALSE)</f>
        <v>50.35</v>
      </c>
      <c r="M46" s="96">
        <f>Stundensatz_Unterhalt!$S$76</f>
        <v>0</v>
      </c>
      <c r="N46" s="93">
        <f>VLOOKUP(J46,Leistungswerte!$C$22:$F$39,3,FALSE)</f>
        <v>0</v>
      </c>
      <c r="O46" s="97">
        <f t="shared" si="4"/>
        <v>646.99749999999995</v>
      </c>
      <c r="P46" s="139" t="e">
        <f t="shared" si="0"/>
        <v>#DIV/0!</v>
      </c>
      <c r="Q46" s="139" t="e">
        <f t="shared" si="1"/>
        <v>#DIV/0!</v>
      </c>
      <c r="R46" s="99" t="e">
        <f t="shared" si="2"/>
        <v>#DIV/0!</v>
      </c>
      <c r="S46" s="140" t="str">
        <f t="shared" si="3"/>
        <v>0</v>
      </c>
      <c r="T46" s="295"/>
    </row>
    <row r="47" spans="2:20" x14ac:dyDescent="0.2">
      <c r="B47" s="123">
        <v>30</v>
      </c>
      <c r="C47" s="88"/>
      <c r="D47" s="88" t="s">
        <v>283</v>
      </c>
      <c r="E47" s="88"/>
      <c r="F47" s="88" t="s">
        <v>377</v>
      </c>
      <c r="G47" s="128"/>
      <c r="H47" s="89">
        <v>33.340000000000003</v>
      </c>
      <c r="I47" s="90" t="str">
        <f>VLOOKUP(J47,Leistungswerte!$C$22:$F$39,2,FALSE)</f>
        <v>E</v>
      </c>
      <c r="J47" s="289" t="s">
        <v>102</v>
      </c>
      <c r="K47" s="105" t="s">
        <v>138</v>
      </c>
      <c r="L47" s="95">
        <f>VLOOKUP(K47,Jahresfaktoren!$B$8:$E$25,3,FALSE)</f>
        <v>50.35</v>
      </c>
      <c r="M47" s="96">
        <f>Stundensatz_Unterhalt!$S$76</f>
        <v>0</v>
      </c>
      <c r="N47" s="93">
        <f>VLOOKUP(J47,Leistungswerte!$C$22:$F$39,3,FALSE)</f>
        <v>0</v>
      </c>
      <c r="O47" s="97">
        <f t="shared" si="4"/>
        <v>1678.6690000000003</v>
      </c>
      <c r="P47" s="139" t="e">
        <f t="shared" si="0"/>
        <v>#DIV/0!</v>
      </c>
      <c r="Q47" s="139" t="e">
        <f t="shared" si="1"/>
        <v>#DIV/0!</v>
      </c>
      <c r="R47" s="99" t="e">
        <f t="shared" si="2"/>
        <v>#DIV/0!</v>
      </c>
      <c r="S47" s="140" t="str">
        <f t="shared" si="3"/>
        <v>0</v>
      </c>
      <c r="T47" s="295"/>
    </row>
    <row r="48" spans="2:20" x14ac:dyDescent="0.2">
      <c r="B48" s="123">
        <v>31</v>
      </c>
      <c r="C48" s="88"/>
      <c r="D48" s="88" t="s">
        <v>283</v>
      </c>
      <c r="E48" s="88"/>
      <c r="F48" s="88" t="s">
        <v>378</v>
      </c>
      <c r="G48" s="128"/>
      <c r="H48" s="89">
        <v>33.340000000000003</v>
      </c>
      <c r="I48" s="90" t="str">
        <f>VLOOKUP(J48,Leistungswerte!$C$22:$F$39,2,FALSE)</f>
        <v>E</v>
      </c>
      <c r="J48" s="289" t="s">
        <v>102</v>
      </c>
      <c r="K48" s="105" t="s">
        <v>138</v>
      </c>
      <c r="L48" s="95">
        <f>VLOOKUP(K48,Jahresfaktoren!$B$8:$E$25,3,FALSE)</f>
        <v>50.35</v>
      </c>
      <c r="M48" s="96">
        <f>Stundensatz_Unterhalt!$S$76</f>
        <v>0</v>
      </c>
      <c r="N48" s="93">
        <f>VLOOKUP(J48,Leistungswerte!$C$22:$F$39,3,FALSE)</f>
        <v>0</v>
      </c>
      <c r="O48" s="97">
        <f t="shared" si="4"/>
        <v>1678.6690000000003</v>
      </c>
      <c r="P48" s="139" t="e">
        <f t="shared" si="0"/>
        <v>#DIV/0!</v>
      </c>
      <c r="Q48" s="139" t="e">
        <f t="shared" si="1"/>
        <v>#DIV/0!</v>
      </c>
      <c r="R48" s="99" t="e">
        <f t="shared" si="2"/>
        <v>#DIV/0!</v>
      </c>
      <c r="S48" s="140" t="str">
        <f t="shared" si="3"/>
        <v>0</v>
      </c>
      <c r="T48" s="295"/>
    </row>
    <row r="49" spans="2:20" x14ac:dyDescent="0.2">
      <c r="B49" s="123">
        <v>32</v>
      </c>
      <c r="C49" s="88"/>
      <c r="D49" s="88" t="s">
        <v>283</v>
      </c>
      <c r="E49" s="88"/>
      <c r="F49" s="88" t="s">
        <v>379</v>
      </c>
      <c r="G49" s="128"/>
      <c r="H49" s="89">
        <v>33.340000000000003</v>
      </c>
      <c r="I49" s="90" t="str">
        <f>VLOOKUP(J49,Leistungswerte!$C$22:$F$39,2,FALSE)</f>
        <v>A</v>
      </c>
      <c r="J49" s="289" t="s">
        <v>90</v>
      </c>
      <c r="K49" s="105" t="s">
        <v>138</v>
      </c>
      <c r="L49" s="95">
        <f>VLOOKUP(K49,Jahresfaktoren!$B$8:$E$25,3,FALSE)</f>
        <v>50.35</v>
      </c>
      <c r="M49" s="96">
        <f>Stundensatz_Unterhalt!$S$76</f>
        <v>0</v>
      </c>
      <c r="N49" s="93">
        <f>VLOOKUP(J49,Leistungswerte!$C$22:$F$39,3,FALSE)</f>
        <v>0</v>
      </c>
      <c r="O49" s="97">
        <f t="shared" si="4"/>
        <v>1678.6690000000003</v>
      </c>
      <c r="P49" s="139" t="e">
        <f t="shared" si="0"/>
        <v>#DIV/0!</v>
      </c>
      <c r="Q49" s="139" t="e">
        <f t="shared" si="1"/>
        <v>#DIV/0!</v>
      </c>
      <c r="R49" s="99" t="e">
        <f t="shared" si="2"/>
        <v>#DIV/0!</v>
      </c>
      <c r="S49" s="140" t="str">
        <f t="shared" si="3"/>
        <v>0</v>
      </c>
      <c r="T49" s="295"/>
    </row>
    <row r="50" spans="2:20" x14ac:dyDescent="0.2">
      <c r="B50" s="123">
        <v>33</v>
      </c>
      <c r="C50" s="88"/>
      <c r="D50" s="88" t="s">
        <v>283</v>
      </c>
      <c r="E50" s="88"/>
      <c r="F50" s="88" t="s">
        <v>380</v>
      </c>
      <c r="G50" s="128"/>
      <c r="H50" s="89">
        <v>33.340000000000003</v>
      </c>
      <c r="I50" s="90" t="str">
        <f>VLOOKUP(J50,Leistungswerte!$C$22:$F$39,2,FALSE)</f>
        <v>A</v>
      </c>
      <c r="J50" s="289" t="s">
        <v>90</v>
      </c>
      <c r="K50" s="105" t="s">
        <v>138</v>
      </c>
      <c r="L50" s="95">
        <f>VLOOKUP(K50,Jahresfaktoren!$B$8:$E$25,3,FALSE)</f>
        <v>50.35</v>
      </c>
      <c r="M50" s="96">
        <f>Stundensatz_Unterhalt!$S$76</f>
        <v>0</v>
      </c>
      <c r="N50" s="93">
        <f>VLOOKUP(J50,Leistungswerte!$C$22:$F$39,3,FALSE)</f>
        <v>0</v>
      </c>
      <c r="O50" s="97">
        <f t="shared" si="4"/>
        <v>1678.6690000000003</v>
      </c>
      <c r="P50" s="139" t="e">
        <f t="shared" si="0"/>
        <v>#DIV/0!</v>
      </c>
      <c r="Q50" s="139" t="e">
        <f t="shared" si="1"/>
        <v>#DIV/0!</v>
      </c>
      <c r="R50" s="99" t="e">
        <f t="shared" si="2"/>
        <v>#DIV/0!</v>
      </c>
      <c r="S50" s="140" t="str">
        <f t="shared" si="3"/>
        <v>0</v>
      </c>
      <c r="T50" s="295"/>
    </row>
    <row r="51" spans="2:20" x14ac:dyDescent="0.2">
      <c r="B51" s="123">
        <v>34</v>
      </c>
      <c r="C51" s="88"/>
      <c r="D51" s="88" t="s">
        <v>381</v>
      </c>
      <c r="E51" s="88"/>
      <c r="F51" s="88" t="s">
        <v>382</v>
      </c>
      <c r="G51" s="128"/>
      <c r="H51" s="89"/>
      <c r="I51" s="90" t="str">
        <f>VLOOKUP(J51,Leistungswerte!$C$22:$F$39,2,FALSE)</f>
        <v>KR</v>
      </c>
      <c r="J51" s="289" t="s">
        <v>176</v>
      </c>
      <c r="K51" s="190" t="s">
        <v>126</v>
      </c>
      <c r="L51" s="175">
        <f>VLOOKUP(K51,Jahresfaktoren!$B$8:$E$26,3,FALSE)</f>
        <v>0</v>
      </c>
      <c r="M51" s="176">
        <f>Stundensatz_Unterhalt!$S$76</f>
        <v>0</v>
      </c>
      <c r="N51" s="177">
        <f>VLOOKUP(J51,Leistungswerte!$C$22:$F$39,3,FALSE)</f>
        <v>0</v>
      </c>
      <c r="O51" s="178"/>
      <c r="P51" s="188" t="str">
        <f t="shared" si="0"/>
        <v>0</v>
      </c>
      <c r="Q51" s="188" t="str">
        <f t="shared" si="1"/>
        <v>0</v>
      </c>
      <c r="R51" s="180">
        <f t="shared" si="2"/>
        <v>0</v>
      </c>
      <c r="S51" s="189" t="str">
        <f t="shared" si="3"/>
        <v>0</v>
      </c>
      <c r="T51" s="305"/>
    </row>
    <row r="52" spans="2:20" x14ac:dyDescent="0.2">
      <c r="B52" s="123">
        <v>35</v>
      </c>
      <c r="C52" s="88"/>
      <c r="D52" s="88" t="s">
        <v>381</v>
      </c>
      <c r="E52" s="88"/>
      <c r="F52" s="88" t="s">
        <v>383</v>
      </c>
      <c r="G52" s="128"/>
      <c r="H52" s="89"/>
      <c r="I52" s="90" t="str">
        <f>VLOOKUP(J52,Leistungswerte!$C$22:$F$39,2,FALSE)</f>
        <v>KR</v>
      </c>
      <c r="J52" s="289" t="s">
        <v>176</v>
      </c>
      <c r="K52" s="190" t="s">
        <v>126</v>
      </c>
      <c r="L52" s="175">
        <f>VLOOKUP(K52,Jahresfaktoren!$B$8:$E$26,3,FALSE)</f>
        <v>0</v>
      </c>
      <c r="M52" s="176">
        <f>Stundensatz_Unterhalt!$S$76</f>
        <v>0</v>
      </c>
      <c r="N52" s="177">
        <f>VLOOKUP(J52,Leistungswerte!$C$22:$F$39,3,FALSE)</f>
        <v>0</v>
      </c>
      <c r="O52" s="178"/>
      <c r="P52" s="188" t="str">
        <f t="shared" si="0"/>
        <v>0</v>
      </c>
      <c r="Q52" s="188" t="str">
        <f t="shared" si="1"/>
        <v>0</v>
      </c>
      <c r="R52" s="180">
        <f t="shared" si="2"/>
        <v>0</v>
      </c>
      <c r="S52" s="189" t="str">
        <f t="shared" si="3"/>
        <v>0</v>
      </c>
      <c r="T52" s="305"/>
    </row>
    <row r="53" spans="2:20" x14ac:dyDescent="0.2">
      <c r="B53" s="123">
        <v>36</v>
      </c>
      <c r="C53" s="88"/>
      <c r="D53" s="88" t="s">
        <v>381</v>
      </c>
      <c r="E53" s="88"/>
      <c r="F53" s="88" t="s">
        <v>384</v>
      </c>
      <c r="G53" s="128"/>
      <c r="H53" s="89"/>
      <c r="I53" s="90" t="str">
        <f>VLOOKUP(J53,Leistungswerte!$C$22:$F$39,2,FALSE)</f>
        <v>KR</v>
      </c>
      <c r="J53" s="289" t="s">
        <v>176</v>
      </c>
      <c r="K53" s="190" t="s">
        <v>126</v>
      </c>
      <c r="L53" s="175">
        <f>VLOOKUP(K53,Jahresfaktoren!$B$8:$E$26,3,FALSE)</f>
        <v>0</v>
      </c>
      <c r="M53" s="176">
        <f>Stundensatz_Unterhalt!$S$76</f>
        <v>0</v>
      </c>
      <c r="N53" s="177">
        <f>VLOOKUP(J53,Leistungswerte!$C$22:$F$39,3,FALSE)</f>
        <v>0</v>
      </c>
      <c r="O53" s="178"/>
      <c r="P53" s="188" t="str">
        <f t="shared" si="0"/>
        <v>0</v>
      </c>
      <c r="Q53" s="188" t="str">
        <f t="shared" si="1"/>
        <v>0</v>
      </c>
      <c r="R53" s="180">
        <f t="shared" si="2"/>
        <v>0</v>
      </c>
      <c r="S53" s="189" t="str">
        <f t="shared" si="3"/>
        <v>0</v>
      </c>
      <c r="T53" s="305"/>
    </row>
    <row r="54" spans="2:20" x14ac:dyDescent="0.2">
      <c r="B54" s="123">
        <v>37</v>
      </c>
      <c r="C54" s="88"/>
      <c r="D54" s="88" t="s">
        <v>381</v>
      </c>
      <c r="E54" s="88"/>
      <c r="F54" s="88" t="s">
        <v>385</v>
      </c>
      <c r="G54" s="128"/>
      <c r="H54" s="89"/>
      <c r="I54" s="90" t="str">
        <f>VLOOKUP(J54,Leistungswerte!$C$22:$F$39,2,FALSE)</f>
        <v>KR</v>
      </c>
      <c r="J54" s="289" t="s">
        <v>176</v>
      </c>
      <c r="K54" s="190" t="s">
        <v>126</v>
      </c>
      <c r="L54" s="175">
        <f>VLOOKUP(K54,Jahresfaktoren!$B$8:$E$26,3,FALSE)</f>
        <v>0</v>
      </c>
      <c r="M54" s="176">
        <f>Stundensatz_Unterhalt!$S$76</f>
        <v>0</v>
      </c>
      <c r="N54" s="177">
        <f>VLOOKUP(J54,Leistungswerte!$C$22:$F$39,3,FALSE)</f>
        <v>0</v>
      </c>
      <c r="O54" s="178"/>
      <c r="P54" s="188" t="str">
        <f t="shared" si="0"/>
        <v>0</v>
      </c>
      <c r="Q54" s="188" t="str">
        <f t="shared" si="1"/>
        <v>0</v>
      </c>
      <c r="R54" s="180">
        <f t="shared" si="2"/>
        <v>0</v>
      </c>
      <c r="S54" s="189" t="str">
        <f t="shared" si="3"/>
        <v>0</v>
      </c>
      <c r="T54" s="305"/>
    </row>
    <row r="55" spans="2:20" x14ac:dyDescent="0.2">
      <c r="B55" s="123">
        <v>38</v>
      </c>
      <c r="C55" s="88"/>
      <c r="D55" s="88" t="s">
        <v>381</v>
      </c>
      <c r="E55" s="88"/>
      <c r="F55" s="88" t="s">
        <v>386</v>
      </c>
      <c r="G55" s="128"/>
      <c r="H55" s="89"/>
      <c r="I55" s="90" t="str">
        <f>VLOOKUP(J55,Leistungswerte!$C$22:$F$39,2,FALSE)</f>
        <v>KR</v>
      </c>
      <c r="J55" s="289" t="s">
        <v>176</v>
      </c>
      <c r="K55" s="190" t="s">
        <v>126</v>
      </c>
      <c r="L55" s="175">
        <f>VLOOKUP(K55,Jahresfaktoren!$B$8:$E$26,3,FALSE)</f>
        <v>0</v>
      </c>
      <c r="M55" s="176">
        <f>Stundensatz_Unterhalt!$S$76</f>
        <v>0</v>
      </c>
      <c r="N55" s="177">
        <f>VLOOKUP(J55,Leistungswerte!$C$22:$F$39,3,FALSE)</f>
        <v>0</v>
      </c>
      <c r="O55" s="178"/>
      <c r="P55" s="188" t="str">
        <f t="shared" si="0"/>
        <v>0</v>
      </c>
      <c r="Q55" s="188" t="str">
        <f t="shared" si="1"/>
        <v>0</v>
      </c>
      <c r="R55" s="180">
        <f t="shared" si="2"/>
        <v>0</v>
      </c>
      <c r="S55" s="189" t="str">
        <f t="shared" si="3"/>
        <v>0</v>
      </c>
      <c r="T55" s="305"/>
    </row>
    <row r="56" spans="2:20" x14ac:dyDescent="0.2">
      <c r="B56" s="123">
        <v>39</v>
      </c>
      <c r="C56" s="88"/>
      <c r="D56" s="88" t="s">
        <v>381</v>
      </c>
      <c r="E56" s="88"/>
      <c r="F56" s="88" t="s">
        <v>387</v>
      </c>
      <c r="G56" s="128"/>
      <c r="H56" s="89"/>
      <c r="I56" s="90" t="str">
        <f>VLOOKUP(J56,Leistungswerte!$C$22:$F$39,2,FALSE)</f>
        <v>KR</v>
      </c>
      <c r="J56" s="289" t="s">
        <v>176</v>
      </c>
      <c r="K56" s="190" t="s">
        <v>126</v>
      </c>
      <c r="L56" s="175">
        <f>VLOOKUP(K56,Jahresfaktoren!$B$8:$E$26,3,FALSE)</f>
        <v>0</v>
      </c>
      <c r="M56" s="176">
        <f>Stundensatz_Unterhalt!$S$76</f>
        <v>0</v>
      </c>
      <c r="N56" s="177">
        <f>VLOOKUP(J56,Leistungswerte!$C$22:$F$39,3,FALSE)</f>
        <v>0</v>
      </c>
      <c r="O56" s="178"/>
      <c r="P56" s="188" t="str">
        <f t="shared" si="0"/>
        <v>0</v>
      </c>
      <c r="Q56" s="188" t="str">
        <f t="shared" si="1"/>
        <v>0</v>
      </c>
      <c r="R56" s="180">
        <f t="shared" si="2"/>
        <v>0</v>
      </c>
      <c r="S56" s="189" t="str">
        <f t="shared" si="3"/>
        <v>0</v>
      </c>
      <c r="T56" s="305"/>
    </row>
    <row r="57" spans="2:20" x14ac:dyDescent="0.2">
      <c r="B57" s="123">
        <v>40</v>
      </c>
      <c r="C57" s="88"/>
      <c r="D57" s="88" t="s">
        <v>381</v>
      </c>
      <c r="E57" s="88"/>
      <c r="F57" s="88" t="s">
        <v>388</v>
      </c>
      <c r="G57" s="128"/>
      <c r="H57" s="89"/>
      <c r="I57" s="90" t="str">
        <f>VLOOKUP(J57,Leistungswerte!$C$22:$F$39,2,FALSE)</f>
        <v>KR</v>
      </c>
      <c r="J57" s="289" t="s">
        <v>176</v>
      </c>
      <c r="K57" s="190" t="s">
        <v>126</v>
      </c>
      <c r="L57" s="175">
        <f>VLOOKUP(K57,Jahresfaktoren!$B$8:$E$26,3,FALSE)</f>
        <v>0</v>
      </c>
      <c r="M57" s="176">
        <f>Stundensatz_Unterhalt!$S$76</f>
        <v>0</v>
      </c>
      <c r="N57" s="177">
        <f>VLOOKUP(J57,Leistungswerte!$C$22:$F$39,3,FALSE)</f>
        <v>0</v>
      </c>
      <c r="O57" s="178"/>
      <c r="P57" s="188" t="str">
        <f t="shared" si="0"/>
        <v>0</v>
      </c>
      <c r="Q57" s="188" t="str">
        <f t="shared" si="1"/>
        <v>0</v>
      </c>
      <c r="R57" s="180">
        <f t="shared" si="2"/>
        <v>0</v>
      </c>
      <c r="S57" s="189" t="str">
        <f t="shared" si="3"/>
        <v>0</v>
      </c>
      <c r="T57" s="305"/>
    </row>
    <row r="58" spans="2:20" x14ac:dyDescent="0.2">
      <c r="B58" s="123">
        <v>41</v>
      </c>
      <c r="C58" s="88"/>
      <c r="D58" s="88" t="s">
        <v>381</v>
      </c>
      <c r="E58" s="88"/>
      <c r="F58" s="88" t="s">
        <v>389</v>
      </c>
      <c r="G58" s="128"/>
      <c r="H58" s="89"/>
      <c r="I58" s="90" t="str">
        <f>VLOOKUP(J58,Leistungswerte!$C$22:$F$39,2,FALSE)</f>
        <v>KR</v>
      </c>
      <c r="J58" s="289" t="s">
        <v>176</v>
      </c>
      <c r="K58" s="190" t="s">
        <v>126</v>
      </c>
      <c r="L58" s="175">
        <f>VLOOKUP(K58,Jahresfaktoren!$B$8:$E$26,3,FALSE)</f>
        <v>0</v>
      </c>
      <c r="M58" s="176">
        <f>Stundensatz_Unterhalt!$S$76</f>
        <v>0</v>
      </c>
      <c r="N58" s="177">
        <f>VLOOKUP(J58,Leistungswerte!$C$22:$F$39,3,FALSE)</f>
        <v>0</v>
      </c>
      <c r="O58" s="178"/>
      <c r="P58" s="188" t="str">
        <f t="shared" si="0"/>
        <v>0</v>
      </c>
      <c r="Q58" s="188" t="str">
        <f t="shared" si="1"/>
        <v>0</v>
      </c>
      <c r="R58" s="180">
        <f t="shared" si="2"/>
        <v>0</v>
      </c>
      <c r="S58" s="189" t="str">
        <f t="shared" si="3"/>
        <v>0</v>
      </c>
      <c r="T58" s="305"/>
    </row>
    <row r="59" spans="2:20" x14ac:dyDescent="0.2">
      <c r="B59" s="123">
        <v>42</v>
      </c>
      <c r="C59" s="88"/>
      <c r="D59" s="88" t="s">
        <v>381</v>
      </c>
      <c r="E59" s="88"/>
      <c r="F59" s="88" t="s">
        <v>390</v>
      </c>
      <c r="G59" s="128"/>
      <c r="H59" s="89"/>
      <c r="I59" s="90" t="str">
        <f>VLOOKUP(J59,Leistungswerte!$C$22:$F$39,2,FALSE)</f>
        <v>KR</v>
      </c>
      <c r="J59" s="289" t="s">
        <v>176</v>
      </c>
      <c r="K59" s="190" t="s">
        <v>126</v>
      </c>
      <c r="L59" s="175">
        <f>VLOOKUP(K59,Jahresfaktoren!$B$8:$E$26,3,FALSE)</f>
        <v>0</v>
      </c>
      <c r="M59" s="176">
        <f>Stundensatz_Unterhalt!$S$76</f>
        <v>0</v>
      </c>
      <c r="N59" s="177">
        <f>VLOOKUP(J59,Leistungswerte!$C$22:$F$39,3,FALSE)</f>
        <v>0</v>
      </c>
      <c r="O59" s="178"/>
      <c r="P59" s="188" t="str">
        <f t="shared" si="0"/>
        <v>0</v>
      </c>
      <c r="Q59" s="188" t="str">
        <f t="shared" si="1"/>
        <v>0</v>
      </c>
      <c r="R59" s="180">
        <f t="shared" si="2"/>
        <v>0</v>
      </c>
      <c r="S59" s="189" t="str">
        <f t="shared" si="3"/>
        <v>0</v>
      </c>
      <c r="T59" s="305"/>
    </row>
    <row r="60" spans="2:20" x14ac:dyDescent="0.2">
      <c r="B60" s="123">
        <v>43</v>
      </c>
      <c r="C60" s="88"/>
      <c r="D60" s="88" t="s">
        <v>381</v>
      </c>
      <c r="E60" s="88"/>
      <c r="F60" s="88" t="s">
        <v>391</v>
      </c>
      <c r="G60" s="128"/>
      <c r="H60" s="89"/>
      <c r="I60" s="90" t="str">
        <f>VLOOKUP(J60,Leistungswerte!$C$22:$F$39,2,FALSE)</f>
        <v>KR</v>
      </c>
      <c r="J60" s="289" t="s">
        <v>176</v>
      </c>
      <c r="K60" s="190" t="s">
        <v>126</v>
      </c>
      <c r="L60" s="175">
        <f>VLOOKUP(K60,Jahresfaktoren!$B$8:$E$26,3,FALSE)</f>
        <v>0</v>
      </c>
      <c r="M60" s="176">
        <f>Stundensatz_Unterhalt!$S$76</f>
        <v>0</v>
      </c>
      <c r="N60" s="177">
        <f>VLOOKUP(J60,Leistungswerte!$C$22:$F$39,3,FALSE)</f>
        <v>0</v>
      </c>
      <c r="O60" s="178"/>
      <c r="P60" s="188" t="str">
        <f t="shared" si="0"/>
        <v>0</v>
      </c>
      <c r="Q60" s="188" t="str">
        <f t="shared" si="1"/>
        <v>0</v>
      </c>
      <c r="R60" s="180">
        <f t="shared" si="2"/>
        <v>0</v>
      </c>
      <c r="S60" s="189" t="str">
        <f t="shared" si="3"/>
        <v>0</v>
      </c>
      <c r="T60" s="305"/>
    </row>
    <row r="61" spans="2:20" x14ac:dyDescent="0.2">
      <c r="B61" s="123">
        <v>44</v>
      </c>
      <c r="C61" s="88"/>
      <c r="D61" s="88" t="s">
        <v>381</v>
      </c>
      <c r="E61" s="88"/>
      <c r="F61" s="88" t="s">
        <v>392</v>
      </c>
      <c r="G61" s="128"/>
      <c r="H61" s="89"/>
      <c r="I61" s="90" t="str">
        <f>VLOOKUP(J61,Leistungswerte!$C$22:$F$39,2,FALSE)</f>
        <v>KR</v>
      </c>
      <c r="J61" s="289" t="s">
        <v>176</v>
      </c>
      <c r="K61" s="190" t="s">
        <v>126</v>
      </c>
      <c r="L61" s="175">
        <f>VLOOKUP(K61,Jahresfaktoren!$B$8:$E$26,3,FALSE)</f>
        <v>0</v>
      </c>
      <c r="M61" s="176">
        <f>Stundensatz_Unterhalt!$S$76</f>
        <v>0</v>
      </c>
      <c r="N61" s="177">
        <f>VLOOKUP(J61,Leistungswerte!$C$22:$F$39,3,FALSE)</f>
        <v>0</v>
      </c>
      <c r="O61" s="178"/>
      <c r="P61" s="188" t="str">
        <f t="shared" si="0"/>
        <v>0</v>
      </c>
      <c r="Q61" s="188" t="str">
        <f t="shared" si="1"/>
        <v>0</v>
      </c>
      <c r="R61" s="180">
        <f t="shared" si="2"/>
        <v>0</v>
      </c>
      <c r="S61" s="189" t="str">
        <f t="shared" si="3"/>
        <v>0</v>
      </c>
      <c r="T61" s="305"/>
    </row>
    <row r="62" spans="2:20" x14ac:dyDescent="0.2">
      <c r="B62" s="123">
        <v>45</v>
      </c>
      <c r="C62" s="88"/>
      <c r="D62" s="88" t="s">
        <v>381</v>
      </c>
      <c r="E62" s="88"/>
      <c r="F62" s="88" t="s">
        <v>393</v>
      </c>
      <c r="G62" s="128"/>
      <c r="H62" s="89"/>
      <c r="I62" s="90" t="str">
        <f>VLOOKUP(J62,Leistungswerte!$C$22:$F$39,2,FALSE)</f>
        <v>KR</v>
      </c>
      <c r="J62" s="289" t="s">
        <v>176</v>
      </c>
      <c r="K62" s="190" t="s">
        <v>126</v>
      </c>
      <c r="L62" s="175">
        <f>VLOOKUP(K62,Jahresfaktoren!$B$8:$E$26,3,FALSE)</f>
        <v>0</v>
      </c>
      <c r="M62" s="176">
        <f>Stundensatz_Unterhalt!$S$76</f>
        <v>0</v>
      </c>
      <c r="N62" s="177">
        <f>VLOOKUP(J62,Leistungswerte!$C$22:$F$39,3,FALSE)</f>
        <v>0</v>
      </c>
      <c r="O62" s="178"/>
      <c r="P62" s="188" t="str">
        <f t="shared" si="0"/>
        <v>0</v>
      </c>
      <c r="Q62" s="188" t="str">
        <f t="shared" si="1"/>
        <v>0</v>
      </c>
      <c r="R62" s="180">
        <f t="shared" si="2"/>
        <v>0</v>
      </c>
      <c r="S62" s="189" t="str">
        <f t="shared" si="3"/>
        <v>0</v>
      </c>
      <c r="T62" s="305"/>
    </row>
    <row r="63" spans="2:20" x14ac:dyDescent="0.2">
      <c r="B63" s="123">
        <v>46</v>
      </c>
      <c r="C63" s="88"/>
      <c r="D63" s="88" t="s">
        <v>381</v>
      </c>
      <c r="E63" s="88"/>
      <c r="F63" s="88" t="s">
        <v>394</v>
      </c>
      <c r="G63" s="128"/>
      <c r="H63" s="89"/>
      <c r="I63" s="90" t="str">
        <f>VLOOKUP(J63,Leistungswerte!$C$22:$F$39,2,FALSE)</f>
        <v>KR</v>
      </c>
      <c r="J63" s="289" t="s">
        <v>176</v>
      </c>
      <c r="K63" s="190" t="s">
        <v>126</v>
      </c>
      <c r="L63" s="175">
        <f>VLOOKUP(K63,Jahresfaktoren!$B$8:$E$26,3,FALSE)</f>
        <v>0</v>
      </c>
      <c r="M63" s="176">
        <f>Stundensatz_Unterhalt!$S$76</f>
        <v>0</v>
      </c>
      <c r="N63" s="177">
        <f>VLOOKUP(J63,Leistungswerte!$C$22:$F$39,3,FALSE)</f>
        <v>0</v>
      </c>
      <c r="O63" s="178"/>
      <c r="P63" s="188" t="str">
        <f t="shared" si="0"/>
        <v>0</v>
      </c>
      <c r="Q63" s="188" t="str">
        <f t="shared" si="1"/>
        <v>0</v>
      </c>
      <c r="R63" s="180">
        <f t="shared" si="2"/>
        <v>0</v>
      </c>
      <c r="S63" s="189" t="str">
        <f t="shared" si="3"/>
        <v>0</v>
      </c>
      <c r="T63" s="305"/>
    </row>
    <row r="64" spans="2:20" x14ac:dyDescent="0.2">
      <c r="B64" s="123">
        <v>47</v>
      </c>
      <c r="C64" s="88"/>
      <c r="D64" s="88" t="s">
        <v>381</v>
      </c>
      <c r="E64" s="88"/>
      <c r="F64" s="88" t="s">
        <v>395</v>
      </c>
      <c r="G64" s="128"/>
      <c r="H64" s="89"/>
      <c r="I64" s="90" t="str">
        <f>VLOOKUP(J64,Leistungswerte!$C$22:$F$39,2,FALSE)</f>
        <v>KR</v>
      </c>
      <c r="J64" s="289" t="s">
        <v>176</v>
      </c>
      <c r="K64" s="190" t="s">
        <v>126</v>
      </c>
      <c r="L64" s="175">
        <f>VLOOKUP(K64,Jahresfaktoren!$B$8:$E$26,3,FALSE)</f>
        <v>0</v>
      </c>
      <c r="M64" s="176">
        <f>Stundensatz_Unterhalt!$S$76</f>
        <v>0</v>
      </c>
      <c r="N64" s="177">
        <f>VLOOKUP(J64,Leistungswerte!$C$22:$F$39,3,FALSE)</f>
        <v>0</v>
      </c>
      <c r="O64" s="178"/>
      <c r="P64" s="188" t="str">
        <f t="shared" si="0"/>
        <v>0</v>
      </c>
      <c r="Q64" s="188" t="str">
        <f t="shared" si="1"/>
        <v>0</v>
      </c>
      <c r="R64" s="180">
        <f t="shared" si="2"/>
        <v>0</v>
      </c>
      <c r="S64" s="189" t="str">
        <f t="shared" si="3"/>
        <v>0</v>
      </c>
      <c r="T64" s="305"/>
    </row>
    <row r="65" spans="2:20" x14ac:dyDescent="0.2">
      <c r="B65" s="123">
        <v>48</v>
      </c>
      <c r="C65" s="88"/>
      <c r="D65" s="88" t="s">
        <v>381</v>
      </c>
      <c r="E65" s="88"/>
      <c r="F65" s="88" t="s">
        <v>396</v>
      </c>
      <c r="G65" s="128"/>
      <c r="H65" s="89"/>
      <c r="I65" s="90" t="str">
        <f>VLOOKUP(J65,Leistungswerte!$C$22:$F$39,2,FALSE)</f>
        <v>KR</v>
      </c>
      <c r="J65" s="289" t="s">
        <v>176</v>
      </c>
      <c r="K65" s="190" t="s">
        <v>126</v>
      </c>
      <c r="L65" s="175">
        <f>VLOOKUP(K65,Jahresfaktoren!$B$8:$E$26,3,FALSE)</f>
        <v>0</v>
      </c>
      <c r="M65" s="176">
        <f>Stundensatz_Unterhalt!$S$76</f>
        <v>0</v>
      </c>
      <c r="N65" s="177">
        <f>VLOOKUP(J65,Leistungswerte!$C$22:$F$39,3,FALSE)</f>
        <v>0</v>
      </c>
      <c r="O65" s="178"/>
      <c r="P65" s="188" t="str">
        <f t="shared" si="0"/>
        <v>0</v>
      </c>
      <c r="Q65" s="188" t="str">
        <f t="shared" si="1"/>
        <v>0</v>
      </c>
      <c r="R65" s="180">
        <f t="shared" si="2"/>
        <v>0</v>
      </c>
      <c r="S65" s="189" t="str">
        <f t="shared" si="3"/>
        <v>0</v>
      </c>
      <c r="T65" s="305"/>
    </row>
    <row r="66" spans="2:20" x14ac:dyDescent="0.2">
      <c r="B66" s="123">
        <v>49</v>
      </c>
      <c r="C66" s="88"/>
      <c r="D66" s="88" t="s">
        <v>381</v>
      </c>
      <c r="E66" s="88"/>
      <c r="F66" s="88" t="s">
        <v>397</v>
      </c>
      <c r="G66" s="128"/>
      <c r="H66" s="89">
        <v>12.85</v>
      </c>
      <c r="I66" s="90" t="str">
        <f>VLOOKUP(J66,Leistungswerte!$C$22:$F$39,2,FALSE)</f>
        <v>H</v>
      </c>
      <c r="J66" s="289" t="s">
        <v>106</v>
      </c>
      <c r="K66" s="105" t="s">
        <v>138</v>
      </c>
      <c r="L66" s="95">
        <f>VLOOKUP(K66,Jahresfaktoren!$B$8:$E$25,3,FALSE)</f>
        <v>50.35</v>
      </c>
      <c r="M66" s="96">
        <f>Stundensatz_Unterhalt!$S$76</f>
        <v>0</v>
      </c>
      <c r="N66" s="93">
        <f>VLOOKUP(J66,Leistungswerte!$C$22:$F$39,3,FALSE)</f>
        <v>0</v>
      </c>
      <c r="O66" s="97">
        <f t="shared" ref="O66:O69" si="5">H66*L66</f>
        <v>646.99749999999995</v>
      </c>
      <c r="P66" s="139" t="e">
        <f t="shared" si="0"/>
        <v>#DIV/0!</v>
      </c>
      <c r="Q66" s="139" t="e">
        <f t="shared" si="1"/>
        <v>#DIV/0!</v>
      </c>
      <c r="R66" s="99" t="e">
        <f t="shared" si="2"/>
        <v>#DIV/0!</v>
      </c>
      <c r="S66" s="140" t="str">
        <f t="shared" si="3"/>
        <v>0</v>
      </c>
      <c r="T66" s="295"/>
    </row>
    <row r="67" spans="2:20" x14ac:dyDescent="0.2">
      <c r="B67" s="123">
        <v>50</v>
      </c>
      <c r="C67" s="88"/>
      <c r="D67" s="88" t="s">
        <v>381</v>
      </c>
      <c r="E67" s="88"/>
      <c r="F67" s="88" t="s">
        <v>398</v>
      </c>
      <c r="G67" s="128"/>
      <c r="H67" s="89">
        <v>12.85</v>
      </c>
      <c r="I67" s="90" t="str">
        <f>VLOOKUP(J67,Leistungswerte!$C$22:$F$39,2,FALSE)</f>
        <v>H</v>
      </c>
      <c r="J67" s="289" t="s">
        <v>106</v>
      </c>
      <c r="K67" s="105" t="s">
        <v>138</v>
      </c>
      <c r="L67" s="95">
        <f>VLOOKUP(K67,Jahresfaktoren!$B$8:$E$25,3,FALSE)</f>
        <v>50.35</v>
      </c>
      <c r="M67" s="96">
        <f>Stundensatz_Unterhalt!$S$76</f>
        <v>0</v>
      </c>
      <c r="N67" s="93">
        <f>VLOOKUP(J67,Leistungswerte!$C$22:$F$39,3,FALSE)</f>
        <v>0</v>
      </c>
      <c r="O67" s="97">
        <f t="shared" si="5"/>
        <v>646.99749999999995</v>
      </c>
      <c r="P67" s="139" t="e">
        <f t="shared" si="0"/>
        <v>#DIV/0!</v>
      </c>
      <c r="Q67" s="139" t="e">
        <f t="shared" si="1"/>
        <v>#DIV/0!</v>
      </c>
      <c r="R67" s="99" t="e">
        <f t="shared" si="2"/>
        <v>#DIV/0!</v>
      </c>
      <c r="S67" s="140" t="str">
        <f t="shared" si="3"/>
        <v>0</v>
      </c>
      <c r="T67" s="295"/>
    </row>
    <row r="68" spans="2:20" x14ac:dyDescent="0.2">
      <c r="B68" s="123">
        <v>51</v>
      </c>
      <c r="C68" s="88"/>
      <c r="D68" s="88" t="s">
        <v>381</v>
      </c>
      <c r="E68" s="88"/>
      <c r="F68" s="88" t="s">
        <v>301</v>
      </c>
      <c r="G68" s="128"/>
      <c r="H68" s="89">
        <v>11.57</v>
      </c>
      <c r="I68" s="90" t="str">
        <f>VLOOKUP(J68,Leistungswerte!$C$22:$F$39,2,FALSE)</f>
        <v>K</v>
      </c>
      <c r="J68" s="289" t="s">
        <v>113</v>
      </c>
      <c r="K68" s="105" t="s">
        <v>138</v>
      </c>
      <c r="L68" s="95">
        <f>VLOOKUP(K68,Jahresfaktoren!$B$8:$E$25,3,FALSE)</f>
        <v>50.35</v>
      </c>
      <c r="M68" s="96">
        <f>Stundensatz_Unterhalt!$S$76</f>
        <v>0</v>
      </c>
      <c r="N68" s="93">
        <f>VLOOKUP(J68,Leistungswerte!$C$22:$F$39,3,FALSE)</f>
        <v>0</v>
      </c>
      <c r="O68" s="97">
        <f t="shared" si="5"/>
        <v>582.54950000000008</v>
      </c>
      <c r="P68" s="139" t="e">
        <f t="shared" si="0"/>
        <v>#DIV/0!</v>
      </c>
      <c r="Q68" s="139" t="e">
        <f t="shared" si="1"/>
        <v>#DIV/0!</v>
      </c>
      <c r="R68" s="99" t="e">
        <f t="shared" si="2"/>
        <v>#DIV/0!</v>
      </c>
      <c r="S68" s="140" t="str">
        <f t="shared" si="3"/>
        <v>0</v>
      </c>
      <c r="T68" s="295"/>
    </row>
    <row r="69" spans="2:20" ht="15" thickBot="1" x14ac:dyDescent="0.25">
      <c r="B69" s="274">
        <v>52</v>
      </c>
      <c r="C69" s="275"/>
      <c r="D69" s="275" t="s">
        <v>381</v>
      </c>
      <c r="E69" s="275"/>
      <c r="F69" s="275" t="s">
        <v>317</v>
      </c>
      <c r="G69" s="276"/>
      <c r="H69" s="277">
        <v>65.08</v>
      </c>
      <c r="I69" s="278" t="str">
        <f>VLOOKUP(J69,Leistungswerte!$C$22:$F$39,2,FALSE)</f>
        <v>M</v>
      </c>
      <c r="J69" s="290" t="s">
        <v>117</v>
      </c>
      <c r="K69" s="256" t="s">
        <v>138</v>
      </c>
      <c r="L69" s="257">
        <f>VLOOKUP(K69,Jahresfaktoren!$B$8:$E$25,3,FALSE)</f>
        <v>50.35</v>
      </c>
      <c r="M69" s="258">
        <f>Stundensatz_Unterhalt!$S$76</f>
        <v>0</v>
      </c>
      <c r="N69" s="259">
        <f>VLOOKUP(J69,Leistungswerte!$C$22:$F$39,3,FALSE)</f>
        <v>0</v>
      </c>
      <c r="O69" s="260">
        <f t="shared" si="5"/>
        <v>3276.7779999999998</v>
      </c>
      <c r="P69" s="261" t="e">
        <f t="shared" si="0"/>
        <v>#DIV/0!</v>
      </c>
      <c r="Q69" s="261" t="e">
        <f t="shared" si="1"/>
        <v>#DIV/0!</v>
      </c>
      <c r="R69" s="262" t="e">
        <f t="shared" si="2"/>
        <v>#DIV/0!</v>
      </c>
      <c r="S69" s="263" t="str">
        <f t="shared" si="3"/>
        <v>0</v>
      </c>
      <c r="T69" s="296"/>
    </row>
  </sheetData>
  <sheetProtection algorithmName="SHA-512" hashValue="KPQBegATKDNkxQFXr3nG8wdbEkJKB6Addg7A1o99BnAcvSgJBUmKZm9aNEi44wBJHFF2PD6ICRwpO6cYyRyIvA==" saltValue="aoDZyyH9WQ0gCanVD22gwA==" spinCount="100000" sheet="1" objects="1" scenarios="1"/>
  <autoFilter ref="B17:T69" xr:uid="{00000000-0009-0000-0000-000009000000}"/>
  <mergeCells count="20">
    <mergeCell ref="C10:G10"/>
    <mergeCell ref="B15:B16"/>
    <mergeCell ref="C15:C16"/>
    <mergeCell ref="D15:D16"/>
    <mergeCell ref="E15:E16"/>
    <mergeCell ref="F15:F16"/>
    <mergeCell ref="B2:G2"/>
    <mergeCell ref="B3:G3"/>
    <mergeCell ref="J5:J6"/>
    <mergeCell ref="K5:L6"/>
    <mergeCell ref="B9:G9"/>
    <mergeCell ref="M15:M16"/>
    <mergeCell ref="N15:N16"/>
    <mergeCell ref="T15:T16"/>
    <mergeCell ref="K14:S14"/>
    <mergeCell ref="G15:G16"/>
    <mergeCell ref="I15:I16"/>
    <mergeCell ref="J15:J16"/>
    <mergeCell ref="K15:K16"/>
    <mergeCell ref="L15:L16"/>
  </mergeCells>
  <printOptions horizontalCentered="1"/>
  <pageMargins left="0.78740157480314965" right="0.78740157480314965" top="0.78740157480314965" bottom="0.78740157480314965" header="0.31496062992125984" footer="0.39370078740157483"/>
  <pageSetup paperSize="9" scale="43" fitToHeight="1000" orientation="landscape" r:id="rId1"/>
  <headerFooter>
    <oddFooter>&amp;L&amp;"Arial,Standard"&amp;8Die Weitergabe an Dritte ist ohne ausdrückliche Genehmigung der ausschreibenden Stelle nicht statthaft.&amp;R&amp;"Arial,Standard"&amp;8Seite &amp;P von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E5E4D-9680-4680-9C28-A4F2223AA957}">
  <sheetPr>
    <pageSetUpPr fitToPage="1"/>
  </sheetPr>
  <dimension ref="B1:AH75"/>
  <sheetViews>
    <sheetView showGridLines="0" zoomScaleNormal="100" workbookViewId="0">
      <selection activeCell="H14" sqref="H14"/>
    </sheetView>
  </sheetViews>
  <sheetFormatPr baseColWidth="10" defaultColWidth="9.1640625" defaultRowHeight="14" x14ac:dyDescent="0.2"/>
  <cols>
    <col min="1" max="1" width="2.6640625" style="61" customWidth="1"/>
    <col min="2" max="2" width="8.6640625" style="60" customWidth="1"/>
    <col min="3" max="3" width="7.6640625" style="61" customWidth="1"/>
    <col min="4" max="4" width="9.33203125" style="61" customWidth="1"/>
    <col min="5" max="5" width="9" style="61" customWidth="1"/>
    <col min="6" max="6" width="22.1640625" style="61" customWidth="1"/>
    <col min="7" max="7" width="11.1640625" style="61" customWidth="1"/>
    <col min="8" max="8" width="10.6640625" style="61" customWidth="1"/>
    <col min="9" max="9" width="11.1640625" style="60" customWidth="1"/>
    <col min="10" max="10" width="24" style="61" customWidth="1"/>
    <col min="11" max="11" width="10.6640625" style="60" bestFit="1" customWidth="1"/>
    <col min="12" max="12" width="14" style="60" bestFit="1" customWidth="1"/>
    <col min="13" max="14" width="12.6640625" style="60" customWidth="1"/>
    <col min="15" max="15" width="14.33203125" style="61" bestFit="1" customWidth="1"/>
    <col min="16" max="16" width="10.5" style="61" bestFit="1" customWidth="1"/>
    <col min="17" max="17" width="13" style="61" customWidth="1"/>
    <col min="18" max="18" width="15.1640625" style="61" bestFit="1" customWidth="1"/>
    <col min="19" max="19" width="11.6640625" style="61" customWidth="1"/>
    <col min="20" max="20" width="13.1640625" style="61" customWidth="1"/>
    <col min="21" max="16384" width="9.1640625" style="61"/>
  </cols>
  <sheetData>
    <row r="1" spans="2:34" ht="15" customHeight="1" x14ac:dyDescent="0.2"/>
    <row r="2" spans="2:34" ht="25.25" customHeight="1" x14ac:dyDescent="0.2">
      <c r="B2" s="562" t="str">
        <f>Zusammenfassung!B2</f>
        <v>Vergabeverfahren Reinigungsdienstleistungen</v>
      </c>
      <c r="C2" s="562"/>
      <c r="D2" s="562"/>
      <c r="E2" s="562"/>
      <c r="F2" s="562"/>
      <c r="G2" s="562"/>
      <c r="H2" s="28"/>
      <c r="I2" s="62"/>
      <c r="J2" s="28"/>
      <c r="K2" s="28"/>
      <c r="L2" s="28"/>
      <c r="M2" s="28"/>
      <c r="N2" s="28"/>
      <c r="O2" s="28"/>
      <c r="P2" s="28"/>
      <c r="Q2" s="28"/>
      <c r="R2" s="28"/>
      <c r="S2" s="28"/>
      <c r="T2" s="28"/>
    </row>
    <row r="3" spans="2:34" ht="20" customHeight="1" x14ac:dyDescent="0.2">
      <c r="B3" s="563" t="str">
        <f>Zusammenfassung!B3</f>
        <v>in den Liegenschaften der Gemeinde Weilerswist</v>
      </c>
      <c r="C3" s="563"/>
      <c r="D3" s="563"/>
      <c r="E3" s="563"/>
      <c r="F3" s="563"/>
      <c r="G3" s="563"/>
      <c r="H3" s="63"/>
      <c r="I3" s="62"/>
      <c r="J3" s="28"/>
      <c r="K3" s="63"/>
      <c r="L3" s="63"/>
      <c r="M3" s="63"/>
      <c r="N3" s="63"/>
      <c r="O3" s="63"/>
      <c r="P3" s="63"/>
      <c r="Q3" s="63"/>
      <c r="R3" s="63"/>
      <c r="S3" s="63"/>
      <c r="T3" s="63"/>
    </row>
    <row r="4" spans="2:34" ht="15" customHeight="1" x14ac:dyDescent="0.2">
      <c r="B4" s="64"/>
      <c r="C4" s="64"/>
      <c r="D4" s="64"/>
      <c r="E4" s="64"/>
      <c r="F4" s="64"/>
      <c r="G4" s="64"/>
      <c r="H4" s="64"/>
      <c r="O4" s="64"/>
      <c r="P4" s="64"/>
      <c r="Q4" s="64"/>
      <c r="R4" s="65"/>
      <c r="S4" s="64"/>
      <c r="T4" s="64"/>
    </row>
    <row r="5" spans="2:34" ht="15" customHeight="1" x14ac:dyDescent="0.2">
      <c r="B5" s="28" t="s">
        <v>255</v>
      </c>
      <c r="C5" s="28"/>
      <c r="D5" s="28"/>
      <c r="E5" s="28"/>
      <c r="F5" s="28"/>
      <c r="G5" s="28"/>
      <c r="I5" s="39"/>
      <c r="J5" s="568" t="s">
        <v>256</v>
      </c>
      <c r="K5" s="564" t="e">
        <f>(O16)/(P16)</f>
        <v>#DIV/0!</v>
      </c>
      <c r="L5" s="564"/>
      <c r="M5" s="33"/>
      <c r="N5" s="33"/>
      <c r="O5" s="33"/>
      <c r="P5" s="33"/>
      <c r="Q5" s="33"/>
      <c r="R5" s="33"/>
      <c r="S5" s="33"/>
      <c r="T5" s="33"/>
      <c r="U5" s="33"/>
      <c r="V5" s="33"/>
      <c r="W5" s="33"/>
      <c r="X5" s="33"/>
      <c r="Y5" s="33"/>
      <c r="Z5" s="33"/>
      <c r="AA5" s="33"/>
      <c r="AB5" s="33"/>
      <c r="AC5" s="33"/>
      <c r="AD5" s="33"/>
      <c r="AE5" s="33"/>
      <c r="AF5" s="33"/>
      <c r="AG5" s="33"/>
      <c r="AH5" s="33"/>
    </row>
    <row r="6" spans="2:34" ht="16" x14ac:dyDescent="0.2">
      <c r="B6" s="66" t="s">
        <v>257</v>
      </c>
      <c r="C6" s="23" t="str">
        <f>Objektübersicht!D24</f>
        <v>Asylunterkunft Bahnhof Derkum</v>
      </c>
      <c r="D6" s="67"/>
      <c r="E6" s="67"/>
      <c r="F6" s="67"/>
      <c r="G6" s="67"/>
      <c r="H6" s="39"/>
      <c r="I6" s="39"/>
      <c r="J6" s="568"/>
      <c r="K6" s="564"/>
      <c r="L6" s="564"/>
      <c r="M6" s="33"/>
      <c r="N6" s="33"/>
      <c r="O6" s="33"/>
      <c r="P6" s="33"/>
      <c r="Q6" s="33"/>
      <c r="R6" s="33"/>
      <c r="S6" s="33"/>
      <c r="T6" s="33"/>
      <c r="U6" s="33"/>
      <c r="V6" s="33"/>
      <c r="W6" s="33"/>
      <c r="X6" s="33"/>
      <c r="Y6" s="33"/>
      <c r="Z6" s="33"/>
      <c r="AA6" s="33"/>
      <c r="AB6" s="33"/>
      <c r="AC6" s="33"/>
      <c r="AD6" s="33"/>
      <c r="AE6" s="33"/>
      <c r="AF6" s="33"/>
      <c r="AG6" s="33"/>
      <c r="AH6" s="33"/>
    </row>
    <row r="7" spans="2:34" ht="7.5" customHeight="1" x14ac:dyDescent="0.2">
      <c r="B7" s="68"/>
    </row>
    <row r="8" spans="2:34" ht="7.5" customHeight="1" x14ac:dyDescent="0.2">
      <c r="B8" s="69"/>
      <c r="C8" s="12"/>
      <c r="D8" s="12"/>
      <c r="E8" s="12"/>
      <c r="F8" s="12"/>
      <c r="G8" s="12"/>
      <c r="H8" s="12"/>
      <c r="I8" s="70"/>
      <c r="J8" s="12"/>
      <c r="K8" s="70"/>
      <c r="L8" s="111"/>
      <c r="M8" s="19"/>
      <c r="N8" s="19"/>
      <c r="O8" s="20"/>
      <c r="P8" s="20"/>
      <c r="Q8" s="20"/>
      <c r="R8" s="20"/>
      <c r="S8" s="20"/>
      <c r="T8" s="20"/>
    </row>
    <row r="9" spans="2:34" ht="15" customHeight="1" x14ac:dyDescent="0.2">
      <c r="B9" s="571" t="s">
        <v>6</v>
      </c>
      <c r="C9" s="572"/>
      <c r="D9" s="572"/>
      <c r="E9" s="572"/>
      <c r="F9" s="572"/>
      <c r="G9" s="572"/>
      <c r="H9" s="110"/>
      <c r="I9" s="110"/>
      <c r="J9" s="110"/>
      <c r="K9" s="110"/>
      <c r="L9" s="71"/>
      <c r="M9" s="110"/>
      <c r="N9" s="110"/>
      <c r="O9" s="110"/>
      <c r="P9" s="110"/>
      <c r="Q9" s="110"/>
      <c r="R9" s="110"/>
      <c r="S9" s="110"/>
      <c r="T9" s="110"/>
    </row>
    <row r="10" spans="2:34" ht="15" customHeight="1" x14ac:dyDescent="0.2">
      <c r="B10" s="72"/>
      <c r="C10" s="569">
        <f>Zusammenfassung!C17</f>
        <v>0</v>
      </c>
      <c r="D10" s="570"/>
      <c r="E10" s="570"/>
      <c r="F10" s="570"/>
      <c r="G10" s="570"/>
      <c r="H10" s="109"/>
      <c r="I10" s="109"/>
      <c r="J10" s="109"/>
      <c r="K10" s="109"/>
      <c r="L10" s="113"/>
      <c r="M10" s="20"/>
      <c r="N10" s="20"/>
      <c r="O10" s="20"/>
      <c r="P10" s="20"/>
      <c r="Q10" s="20"/>
      <c r="R10" s="20"/>
      <c r="S10" s="20"/>
      <c r="T10" s="20"/>
    </row>
    <row r="11" spans="2:34" ht="7.5" customHeight="1" x14ac:dyDescent="0.2">
      <c r="B11" s="74"/>
      <c r="C11" s="17"/>
      <c r="D11" s="17"/>
      <c r="E11" s="17"/>
      <c r="F11" s="17"/>
      <c r="G11" s="17"/>
      <c r="H11" s="17"/>
      <c r="I11" s="75"/>
      <c r="J11" s="17"/>
      <c r="K11" s="75"/>
      <c r="L11" s="112"/>
      <c r="M11" s="19"/>
      <c r="N11" s="19"/>
      <c r="O11" s="20"/>
      <c r="P11" s="20"/>
      <c r="Q11" s="20"/>
      <c r="R11" s="20"/>
      <c r="S11" s="20"/>
      <c r="T11" s="20"/>
    </row>
    <row r="12" spans="2:34" ht="7.5" customHeight="1" x14ac:dyDescent="0.2">
      <c r="B12" s="19"/>
      <c r="C12" s="20"/>
      <c r="D12" s="20"/>
      <c r="E12" s="20"/>
      <c r="F12" s="20"/>
      <c r="G12" s="20"/>
      <c r="H12" s="20"/>
      <c r="I12" s="19"/>
      <c r="J12" s="20"/>
      <c r="K12" s="19"/>
      <c r="L12" s="19"/>
      <c r="M12" s="141"/>
      <c r="N12" s="141"/>
      <c r="O12" s="142"/>
      <c r="P12" s="142"/>
      <c r="Q12" s="142"/>
      <c r="R12" s="142"/>
      <c r="S12" s="20"/>
      <c r="T12" s="20"/>
    </row>
    <row r="13" spans="2:34" s="20" customFormat="1" thickBot="1" x14ac:dyDescent="0.25">
      <c r="B13" s="19"/>
      <c r="I13" s="77"/>
      <c r="K13" s="19"/>
      <c r="L13" s="19"/>
      <c r="M13" s="141"/>
      <c r="N13" s="141"/>
      <c r="O13" s="143"/>
      <c r="P13" s="143"/>
      <c r="Q13" s="143"/>
      <c r="R13" s="144"/>
    </row>
    <row r="14" spans="2:34" s="20" customFormat="1" ht="20" customHeight="1" thickBot="1" x14ac:dyDescent="0.25">
      <c r="B14" s="19"/>
      <c r="H14" s="76"/>
      <c r="I14" s="77"/>
      <c r="K14" s="576" t="s">
        <v>85</v>
      </c>
      <c r="L14" s="577"/>
      <c r="M14" s="577"/>
      <c r="N14" s="577"/>
      <c r="O14" s="577"/>
      <c r="P14" s="577"/>
      <c r="Q14" s="577"/>
      <c r="R14" s="577"/>
      <c r="S14" s="578"/>
    </row>
    <row r="15" spans="2:34" s="20" customFormat="1" ht="60" customHeight="1" x14ac:dyDescent="0.2">
      <c r="B15" s="560" t="s">
        <v>258</v>
      </c>
      <c r="C15" s="558" t="s">
        <v>259</v>
      </c>
      <c r="D15" s="558" t="s">
        <v>260</v>
      </c>
      <c r="E15" s="557" t="s">
        <v>261</v>
      </c>
      <c r="F15" s="557" t="s">
        <v>262</v>
      </c>
      <c r="G15" s="557" t="s">
        <v>263</v>
      </c>
      <c r="H15" s="106" t="s">
        <v>264</v>
      </c>
      <c r="I15" s="557" t="s">
        <v>265</v>
      </c>
      <c r="J15" s="554" t="s">
        <v>266</v>
      </c>
      <c r="K15" s="560" t="s">
        <v>267</v>
      </c>
      <c r="L15" s="557" t="s">
        <v>129</v>
      </c>
      <c r="M15" s="557" t="s">
        <v>268</v>
      </c>
      <c r="N15" s="557" t="s">
        <v>269</v>
      </c>
      <c r="O15" s="106" t="s">
        <v>270</v>
      </c>
      <c r="P15" s="106" t="s">
        <v>271</v>
      </c>
      <c r="Q15" s="131" t="s">
        <v>272</v>
      </c>
      <c r="R15" s="131" t="s">
        <v>314</v>
      </c>
      <c r="S15" s="132" t="s">
        <v>274</v>
      </c>
      <c r="T15" s="573" t="s">
        <v>275</v>
      </c>
    </row>
    <row r="16" spans="2:34" s="20" customFormat="1" thickBot="1" x14ac:dyDescent="0.25">
      <c r="B16" s="580"/>
      <c r="C16" s="581"/>
      <c r="D16" s="581"/>
      <c r="E16" s="581"/>
      <c r="F16" s="575"/>
      <c r="G16" s="575"/>
      <c r="H16" s="133">
        <f>SUBTOTAL(9,H18:H111)</f>
        <v>776.57000000000028</v>
      </c>
      <c r="I16" s="575"/>
      <c r="J16" s="579"/>
      <c r="K16" s="580"/>
      <c r="L16" s="575"/>
      <c r="M16" s="575"/>
      <c r="N16" s="575"/>
      <c r="O16" s="133">
        <f>SUBTOTAL(9,O18:O76)</f>
        <v>14174.028500000004</v>
      </c>
      <c r="P16" s="138" t="e">
        <f>SUBTOTAL(9,P18:P76)</f>
        <v>#DIV/0!</v>
      </c>
      <c r="Q16" s="135" t="e">
        <f>SUBTOTAL(9,Q18:Q76)</f>
        <v>#DIV/0!</v>
      </c>
      <c r="R16" s="136" t="e">
        <f>SUBTOTAL(9,R18:R76)</f>
        <v>#DIV/0!</v>
      </c>
      <c r="S16" s="137">
        <f>SUBTOTAL(9,S18:S76)</f>
        <v>0</v>
      </c>
      <c r="T16" s="574"/>
    </row>
    <row r="17" spans="2:20" s="20" customFormat="1" ht="14" customHeight="1" x14ac:dyDescent="0.2">
      <c r="B17" s="102"/>
      <c r="C17" s="87"/>
      <c r="D17" s="87"/>
      <c r="E17" s="87"/>
      <c r="F17" s="87"/>
      <c r="G17" s="87"/>
      <c r="H17" s="287"/>
      <c r="I17" s="287"/>
      <c r="J17" s="288"/>
      <c r="K17" s="102"/>
      <c r="L17" s="87"/>
      <c r="M17" s="87"/>
      <c r="N17" s="87"/>
      <c r="O17" s="287"/>
      <c r="P17" s="291"/>
      <c r="Q17" s="291"/>
      <c r="R17" s="292"/>
      <c r="S17" s="103"/>
      <c r="T17" s="297"/>
    </row>
    <row r="18" spans="2:20" s="20" customFormat="1" ht="13" x14ac:dyDescent="0.2">
      <c r="B18" s="123">
        <v>1</v>
      </c>
      <c r="C18" s="88"/>
      <c r="D18" s="88" t="s">
        <v>283</v>
      </c>
      <c r="E18" s="88"/>
      <c r="F18" s="88" t="s">
        <v>399</v>
      </c>
      <c r="G18" s="128"/>
      <c r="H18" s="89">
        <v>13.07</v>
      </c>
      <c r="I18" s="90" t="str">
        <f>VLOOKUP(J18,Leistungswerte!$C$22:$F$39,2,FALSE)</f>
        <v>KR</v>
      </c>
      <c r="J18" s="289" t="s">
        <v>125</v>
      </c>
      <c r="K18" s="190" t="s">
        <v>126</v>
      </c>
      <c r="L18" s="175">
        <f>VLOOKUP(K18,Jahresfaktoren!$B$8:$E$26,3,FALSE)</f>
        <v>0</v>
      </c>
      <c r="M18" s="96">
        <f>Stundensatz_Unterhalt!$S$76</f>
        <v>0</v>
      </c>
      <c r="N18" s="158">
        <f>VLOOKUP(J18,Leistungswerte!$C$22:$F$39,3,FALSE)</f>
        <v>0</v>
      </c>
      <c r="O18" s="159">
        <f t="shared" ref="O18:O32" si="0">H18*L18</f>
        <v>0</v>
      </c>
      <c r="P18" s="280" t="str">
        <f>IF(L18=0,"0",O18/N18)</f>
        <v>0</v>
      </c>
      <c r="Q18" s="280" t="str">
        <f>IF(L18=0,"0",H18/N18)</f>
        <v>0</v>
      </c>
      <c r="R18" s="162">
        <f>IF(P18=0,0,P18*M18)</f>
        <v>0</v>
      </c>
      <c r="S18" s="163" t="str">
        <f>IF(N18=0,"0",Q18*M18)</f>
        <v>0</v>
      </c>
      <c r="T18" s="295"/>
    </row>
    <row r="19" spans="2:20" s="20" customFormat="1" ht="13" x14ac:dyDescent="0.2">
      <c r="B19" s="123">
        <v>2</v>
      </c>
      <c r="C19" s="88"/>
      <c r="D19" s="88" t="s">
        <v>283</v>
      </c>
      <c r="E19" s="88"/>
      <c r="F19" s="88" t="s">
        <v>400</v>
      </c>
      <c r="G19" s="128"/>
      <c r="H19" s="89">
        <v>13.31</v>
      </c>
      <c r="I19" s="90" t="str">
        <f>VLOOKUP(J19,Leistungswerte!$C$22:$F$39,2,FALSE)</f>
        <v>KR</v>
      </c>
      <c r="J19" s="289" t="s">
        <v>125</v>
      </c>
      <c r="K19" s="190" t="s">
        <v>126</v>
      </c>
      <c r="L19" s="175">
        <f>VLOOKUP(K19,Jahresfaktoren!$B$8:$E$26,3,FALSE)</f>
        <v>0</v>
      </c>
      <c r="M19" s="96">
        <f>Stundensatz_Unterhalt!$S$76</f>
        <v>0</v>
      </c>
      <c r="N19" s="158">
        <f>VLOOKUP(J19,Leistungswerte!$C$22:$F$39,3,FALSE)</f>
        <v>0</v>
      </c>
      <c r="O19" s="159">
        <f t="shared" si="0"/>
        <v>0</v>
      </c>
      <c r="P19" s="280" t="str">
        <f t="shared" ref="P19:P75" si="1">IF(L19=0,"0",O19/N19)</f>
        <v>0</v>
      </c>
      <c r="Q19" s="280" t="str">
        <f t="shared" ref="Q19:Q75" si="2">IF(L19=0,"0",H19/N19)</f>
        <v>0</v>
      </c>
      <c r="R19" s="162">
        <f t="shared" ref="R19:R75" si="3">IF(P19=0,0,P19*M19)</f>
        <v>0</v>
      </c>
      <c r="S19" s="163" t="str">
        <f t="shared" ref="S19:S75" si="4">IF(N19=0,"0",Q19*M19)</f>
        <v>0</v>
      </c>
      <c r="T19" s="295"/>
    </row>
    <row r="20" spans="2:20" x14ac:dyDescent="0.2">
      <c r="B20" s="123">
        <v>3</v>
      </c>
      <c r="C20" s="88"/>
      <c r="D20" s="88" t="s">
        <v>283</v>
      </c>
      <c r="E20" s="88"/>
      <c r="F20" s="88" t="s">
        <v>401</v>
      </c>
      <c r="G20" s="128"/>
      <c r="H20" s="89">
        <v>21.8</v>
      </c>
      <c r="I20" s="90" t="str">
        <f>VLOOKUP(J20,Leistungswerte!$C$22:$F$39,2,FALSE)</f>
        <v>KR</v>
      </c>
      <c r="J20" s="289" t="s">
        <v>125</v>
      </c>
      <c r="K20" s="190" t="s">
        <v>126</v>
      </c>
      <c r="L20" s="175">
        <f>VLOOKUP(K20,Jahresfaktoren!$B$8:$E$26,3,FALSE)</f>
        <v>0</v>
      </c>
      <c r="M20" s="96">
        <f>Stundensatz_Unterhalt!$S$76</f>
        <v>0</v>
      </c>
      <c r="N20" s="158">
        <f>VLOOKUP(J20,Leistungswerte!$C$22:$F$39,3,FALSE)</f>
        <v>0</v>
      </c>
      <c r="O20" s="159">
        <f t="shared" si="0"/>
        <v>0</v>
      </c>
      <c r="P20" s="280" t="str">
        <f t="shared" si="1"/>
        <v>0</v>
      </c>
      <c r="Q20" s="280" t="str">
        <f t="shared" si="2"/>
        <v>0</v>
      </c>
      <c r="R20" s="162">
        <f t="shared" si="3"/>
        <v>0</v>
      </c>
      <c r="S20" s="163" t="str">
        <f t="shared" si="4"/>
        <v>0</v>
      </c>
      <c r="T20" s="295"/>
    </row>
    <row r="21" spans="2:20" x14ac:dyDescent="0.2">
      <c r="B21" s="123">
        <v>4</v>
      </c>
      <c r="C21" s="88"/>
      <c r="D21" s="88" t="s">
        <v>283</v>
      </c>
      <c r="E21" s="88"/>
      <c r="F21" s="88" t="s">
        <v>402</v>
      </c>
      <c r="G21" s="128"/>
      <c r="H21" s="89">
        <v>11.25</v>
      </c>
      <c r="I21" s="90" t="str">
        <f>VLOOKUP(J21,Leistungswerte!$C$22:$F$39,2,FALSE)</f>
        <v>KR</v>
      </c>
      <c r="J21" s="289" t="s">
        <v>125</v>
      </c>
      <c r="K21" s="190" t="s">
        <v>126</v>
      </c>
      <c r="L21" s="175">
        <f>VLOOKUP(K21,Jahresfaktoren!$B$8:$E$26,3,FALSE)</f>
        <v>0</v>
      </c>
      <c r="M21" s="96">
        <f>Stundensatz_Unterhalt!$S$76</f>
        <v>0</v>
      </c>
      <c r="N21" s="158">
        <f>VLOOKUP(J21,Leistungswerte!$C$22:$F$39,3,FALSE)</f>
        <v>0</v>
      </c>
      <c r="O21" s="159">
        <f t="shared" si="0"/>
        <v>0</v>
      </c>
      <c r="P21" s="280" t="str">
        <f t="shared" si="1"/>
        <v>0</v>
      </c>
      <c r="Q21" s="280" t="str">
        <f t="shared" si="2"/>
        <v>0</v>
      </c>
      <c r="R21" s="162">
        <f t="shared" si="3"/>
        <v>0</v>
      </c>
      <c r="S21" s="163" t="str">
        <f t="shared" si="4"/>
        <v>0</v>
      </c>
      <c r="T21" s="295"/>
    </row>
    <row r="22" spans="2:20" x14ac:dyDescent="0.2">
      <c r="B22" s="123">
        <v>5</v>
      </c>
      <c r="C22" s="88"/>
      <c r="D22" s="88" t="s">
        <v>283</v>
      </c>
      <c r="E22" s="88"/>
      <c r="F22" s="88" t="s">
        <v>403</v>
      </c>
      <c r="G22" s="128"/>
      <c r="H22" s="89">
        <v>9.68</v>
      </c>
      <c r="I22" s="90" t="str">
        <f>VLOOKUP(J22,Leistungswerte!$C$22:$F$39,2,FALSE)</f>
        <v>KR</v>
      </c>
      <c r="J22" s="289" t="s">
        <v>125</v>
      </c>
      <c r="K22" s="190" t="s">
        <v>126</v>
      </c>
      <c r="L22" s="175">
        <f>VLOOKUP(K22,Jahresfaktoren!$B$8:$E$26,3,FALSE)</f>
        <v>0</v>
      </c>
      <c r="M22" s="96">
        <f>Stundensatz_Unterhalt!$S$76</f>
        <v>0</v>
      </c>
      <c r="N22" s="158">
        <f>VLOOKUP(J22,Leistungswerte!$C$22:$F$39,3,FALSE)</f>
        <v>0</v>
      </c>
      <c r="O22" s="159">
        <f t="shared" si="0"/>
        <v>0</v>
      </c>
      <c r="P22" s="280" t="str">
        <f t="shared" si="1"/>
        <v>0</v>
      </c>
      <c r="Q22" s="280" t="str">
        <f t="shared" si="2"/>
        <v>0</v>
      </c>
      <c r="R22" s="162">
        <f t="shared" si="3"/>
        <v>0</v>
      </c>
      <c r="S22" s="163" t="str">
        <f t="shared" si="4"/>
        <v>0</v>
      </c>
      <c r="T22" s="295"/>
    </row>
    <row r="23" spans="2:20" x14ac:dyDescent="0.2">
      <c r="B23" s="123">
        <v>6</v>
      </c>
      <c r="C23" s="88"/>
      <c r="D23" s="88" t="s">
        <v>283</v>
      </c>
      <c r="E23" s="88"/>
      <c r="F23" s="88" t="s">
        <v>404</v>
      </c>
      <c r="G23" s="128"/>
      <c r="H23" s="89">
        <v>15.2</v>
      </c>
      <c r="I23" s="90" t="str">
        <f>VLOOKUP(J23,Leistungswerte!$C$22:$F$39,2,FALSE)</f>
        <v>KR</v>
      </c>
      <c r="J23" s="289" t="s">
        <v>125</v>
      </c>
      <c r="K23" s="190" t="s">
        <v>126</v>
      </c>
      <c r="L23" s="175">
        <f>VLOOKUP(K23,Jahresfaktoren!$B$8:$E$26,3,FALSE)</f>
        <v>0</v>
      </c>
      <c r="M23" s="96">
        <f>Stundensatz_Unterhalt!$S$76</f>
        <v>0</v>
      </c>
      <c r="N23" s="158">
        <f>VLOOKUP(J23,Leistungswerte!$C$22:$F$39,3,FALSE)</f>
        <v>0</v>
      </c>
      <c r="O23" s="159">
        <f t="shared" si="0"/>
        <v>0</v>
      </c>
      <c r="P23" s="280" t="str">
        <f t="shared" si="1"/>
        <v>0</v>
      </c>
      <c r="Q23" s="280" t="str">
        <f t="shared" si="2"/>
        <v>0</v>
      </c>
      <c r="R23" s="162">
        <f t="shared" si="3"/>
        <v>0</v>
      </c>
      <c r="S23" s="163" t="str">
        <f t="shared" si="4"/>
        <v>0</v>
      </c>
      <c r="T23" s="295"/>
    </row>
    <row r="24" spans="2:20" x14ac:dyDescent="0.2">
      <c r="B24" s="123">
        <v>7</v>
      </c>
      <c r="C24" s="88"/>
      <c r="D24" s="88" t="s">
        <v>283</v>
      </c>
      <c r="E24" s="88"/>
      <c r="F24" s="88" t="s">
        <v>405</v>
      </c>
      <c r="G24" s="128"/>
      <c r="H24" s="89">
        <v>15.71</v>
      </c>
      <c r="I24" s="90" t="str">
        <f>VLOOKUP(J24,Leistungswerte!$C$22:$F$39,2,FALSE)</f>
        <v>KR</v>
      </c>
      <c r="J24" s="289" t="s">
        <v>125</v>
      </c>
      <c r="K24" s="190" t="s">
        <v>126</v>
      </c>
      <c r="L24" s="175">
        <f>VLOOKUP(K24,Jahresfaktoren!$B$8:$E$26,3,FALSE)</f>
        <v>0</v>
      </c>
      <c r="M24" s="96">
        <f>Stundensatz_Unterhalt!$S$76</f>
        <v>0</v>
      </c>
      <c r="N24" s="158">
        <f>VLOOKUP(J24,Leistungswerte!$C$22:$F$39,3,FALSE)</f>
        <v>0</v>
      </c>
      <c r="O24" s="159">
        <f t="shared" si="0"/>
        <v>0</v>
      </c>
      <c r="P24" s="280" t="str">
        <f t="shared" si="1"/>
        <v>0</v>
      </c>
      <c r="Q24" s="280" t="str">
        <f t="shared" si="2"/>
        <v>0</v>
      </c>
      <c r="R24" s="162">
        <f t="shared" si="3"/>
        <v>0</v>
      </c>
      <c r="S24" s="163" t="str">
        <f t="shared" si="4"/>
        <v>0</v>
      </c>
      <c r="T24" s="295"/>
    </row>
    <row r="25" spans="2:20" x14ac:dyDescent="0.2">
      <c r="B25" s="123">
        <v>8</v>
      </c>
      <c r="C25" s="88"/>
      <c r="D25" s="88" t="s">
        <v>283</v>
      </c>
      <c r="E25" s="88"/>
      <c r="F25" s="88" t="s">
        <v>406</v>
      </c>
      <c r="G25" s="128"/>
      <c r="H25" s="89">
        <v>10.61</v>
      </c>
      <c r="I25" s="90" t="str">
        <f>VLOOKUP(J25,Leistungswerte!$C$22:$F$39,2,FALSE)</f>
        <v>KR</v>
      </c>
      <c r="J25" s="289" t="s">
        <v>125</v>
      </c>
      <c r="K25" s="190" t="s">
        <v>126</v>
      </c>
      <c r="L25" s="175">
        <f>VLOOKUP(K25,Jahresfaktoren!$B$8:$E$26,3,FALSE)</f>
        <v>0</v>
      </c>
      <c r="M25" s="96">
        <f>Stundensatz_Unterhalt!$S$76</f>
        <v>0</v>
      </c>
      <c r="N25" s="158">
        <f>VLOOKUP(J25,Leistungswerte!$C$22:$F$39,3,FALSE)</f>
        <v>0</v>
      </c>
      <c r="O25" s="159">
        <f t="shared" si="0"/>
        <v>0</v>
      </c>
      <c r="P25" s="280" t="str">
        <f t="shared" si="1"/>
        <v>0</v>
      </c>
      <c r="Q25" s="280" t="str">
        <f t="shared" si="2"/>
        <v>0</v>
      </c>
      <c r="R25" s="162">
        <f t="shared" si="3"/>
        <v>0</v>
      </c>
      <c r="S25" s="163" t="str">
        <f t="shared" si="4"/>
        <v>0</v>
      </c>
      <c r="T25" s="295"/>
    </row>
    <row r="26" spans="2:20" x14ac:dyDescent="0.2">
      <c r="B26" s="123">
        <v>9</v>
      </c>
      <c r="C26" s="88"/>
      <c r="D26" s="88" t="s">
        <v>283</v>
      </c>
      <c r="E26" s="88"/>
      <c r="F26" s="88" t="s">
        <v>407</v>
      </c>
      <c r="G26" s="128"/>
      <c r="H26" s="89">
        <v>17.649999999999999</v>
      </c>
      <c r="I26" s="90" t="str">
        <f>VLOOKUP(J26,Leistungswerte!$C$22:$F$39,2,FALSE)</f>
        <v>KR</v>
      </c>
      <c r="J26" s="289" t="s">
        <v>125</v>
      </c>
      <c r="K26" s="190" t="s">
        <v>126</v>
      </c>
      <c r="L26" s="175">
        <f>VLOOKUP(K26,Jahresfaktoren!$B$8:$E$26,3,FALSE)</f>
        <v>0</v>
      </c>
      <c r="M26" s="96">
        <f>Stundensatz_Unterhalt!$S$76</f>
        <v>0</v>
      </c>
      <c r="N26" s="158">
        <f>VLOOKUP(J26,Leistungswerte!$C$22:$F$39,3,FALSE)</f>
        <v>0</v>
      </c>
      <c r="O26" s="159">
        <f t="shared" si="0"/>
        <v>0</v>
      </c>
      <c r="P26" s="280" t="str">
        <f t="shared" si="1"/>
        <v>0</v>
      </c>
      <c r="Q26" s="280" t="str">
        <f t="shared" si="2"/>
        <v>0</v>
      </c>
      <c r="R26" s="162">
        <f t="shared" si="3"/>
        <v>0</v>
      </c>
      <c r="S26" s="163" t="str">
        <f t="shared" si="4"/>
        <v>0</v>
      </c>
      <c r="T26" s="295"/>
    </row>
    <row r="27" spans="2:20" x14ac:dyDescent="0.2">
      <c r="B27" s="123">
        <v>10</v>
      </c>
      <c r="C27" s="88"/>
      <c r="D27" s="88" t="s">
        <v>283</v>
      </c>
      <c r="E27" s="88"/>
      <c r="F27" s="88" t="s">
        <v>408</v>
      </c>
      <c r="G27" s="128"/>
      <c r="H27" s="89">
        <v>19.309999999999999</v>
      </c>
      <c r="I27" s="90" t="str">
        <f>VLOOKUP(J27,Leistungswerte!$C$22:$F$39,2,FALSE)</f>
        <v>KR</v>
      </c>
      <c r="J27" s="289" t="s">
        <v>125</v>
      </c>
      <c r="K27" s="190" t="s">
        <v>126</v>
      </c>
      <c r="L27" s="175">
        <f>VLOOKUP(K27,Jahresfaktoren!$B$8:$E$26,3,FALSE)</f>
        <v>0</v>
      </c>
      <c r="M27" s="96">
        <f>Stundensatz_Unterhalt!$S$76</f>
        <v>0</v>
      </c>
      <c r="N27" s="158">
        <f>VLOOKUP(J27,Leistungswerte!$C$22:$F$39,3,FALSE)</f>
        <v>0</v>
      </c>
      <c r="O27" s="159">
        <f t="shared" si="0"/>
        <v>0</v>
      </c>
      <c r="P27" s="280" t="str">
        <f t="shared" si="1"/>
        <v>0</v>
      </c>
      <c r="Q27" s="280" t="str">
        <f t="shared" si="2"/>
        <v>0</v>
      </c>
      <c r="R27" s="162">
        <f t="shared" si="3"/>
        <v>0</v>
      </c>
      <c r="S27" s="163" t="str">
        <f t="shared" si="4"/>
        <v>0</v>
      </c>
      <c r="T27" s="295"/>
    </row>
    <row r="28" spans="2:20" x14ac:dyDescent="0.2">
      <c r="B28" s="123">
        <v>11</v>
      </c>
      <c r="C28" s="88"/>
      <c r="D28" s="88" t="s">
        <v>283</v>
      </c>
      <c r="E28" s="88"/>
      <c r="F28" s="88" t="s">
        <v>409</v>
      </c>
      <c r="G28" s="128"/>
      <c r="H28" s="89">
        <v>4.1900000000000004</v>
      </c>
      <c r="I28" s="90" t="str">
        <f>VLOOKUP(J28,Leistungswerte!$C$22:$F$39,2,FALSE)</f>
        <v>M</v>
      </c>
      <c r="J28" s="289" t="s">
        <v>117</v>
      </c>
      <c r="K28" s="105" t="s">
        <v>138</v>
      </c>
      <c r="L28" s="95">
        <f>VLOOKUP(K28,Jahresfaktoren!$B$8:$E$25,3,FALSE)</f>
        <v>50.35</v>
      </c>
      <c r="M28" s="96">
        <f>Stundensatz_Unterhalt!$S$76</f>
        <v>0</v>
      </c>
      <c r="N28" s="93">
        <f>VLOOKUP(J28,Leistungswerte!$C$22:$F$39,3,FALSE)</f>
        <v>0</v>
      </c>
      <c r="O28" s="97">
        <f t="shared" si="0"/>
        <v>210.96650000000002</v>
      </c>
      <c r="P28" s="139" t="e">
        <f t="shared" si="1"/>
        <v>#DIV/0!</v>
      </c>
      <c r="Q28" s="139" t="e">
        <f t="shared" si="2"/>
        <v>#DIV/0!</v>
      </c>
      <c r="R28" s="99" t="e">
        <f t="shared" si="3"/>
        <v>#DIV/0!</v>
      </c>
      <c r="S28" s="140" t="str">
        <f t="shared" si="4"/>
        <v>0</v>
      </c>
      <c r="T28" s="295"/>
    </row>
    <row r="29" spans="2:20" x14ac:dyDescent="0.2">
      <c r="B29" s="123">
        <v>12</v>
      </c>
      <c r="C29" s="88"/>
      <c r="D29" s="88" t="s">
        <v>283</v>
      </c>
      <c r="E29" s="88"/>
      <c r="F29" s="88" t="s">
        <v>410</v>
      </c>
      <c r="G29" s="128"/>
      <c r="H29" s="89">
        <v>9.36</v>
      </c>
      <c r="I29" s="90" t="str">
        <f>VLOOKUP(J29,Leistungswerte!$C$22:$F$39,2,FALSE)</f>
        <v>M</v>
      </c>
      <c r="J29" s="289" t="s">
        <v>117</v>
      </c>
      <c r="K29" s="105" t="s">
        <v>138</v>
      </c>
      <c r="L29" s="95">
        <f>VLOOKUP(K29,Jahresfaktoren!$B$8:$E$25,3,FALSE)</f>
        <v>50.35</v>
      </c>
      <c r="M29" s="96">
        <f>Stundensatz_Unterhalt!$S$76</f>
        <v>0</v>
      </c>
      <c r="N29" s="93">
        <f>VLOOKUP(J29,Leistungswerte!$C$22:$F$39,3,FALSE)</f>
        <v>0</v>
      </c>
      <c r="O29" s="97">
        <f t="shared" si="0"/>
        <v>471.27600000000001</v>
      </c>
      <c r="P29" s="139" t="e">
        <f t="shared" si="1"/>
        <v>#DIV/0!</v>
      </c>
      <c r="Q29" s="139" t="e">
        <f t="shared" si="2"/>
        <v>#DIV/0!</v>
      </c>
      <c r="R29" s="99" t="e">
        <f t="shared" si="3"/>
        <v>#DIV/0!</v>
      </c>
      <c r="S29" s="140" t="str">
        <f t="shared" si="4"/>
        <v>0</v>
      </c>
      <c r="T29" s="295"/>
    </row>
    <row r="30" spans="2:20" x14ac:dyDescent="0.2">
      <c r="B30" s="123">
        <v>13</v>
      </c>
      <c r="C30" s="88"/>
      <c r="D30" s="88" t="s">
        <v>283</v>
      </c>
      <c r="E30" s="88"/>
      <c r="F30" s="88" t="s">
        <v>411</v>
      </c>
      <c r="G30" s="128"/>
      <c r="H30" s="89">
        <v>13.65</v>
      </c>
      <c r="I30" s="90" t="str">
        <f>VLOOKUP(J30,Leistungswerte!$C$22:$F$39,2,FALSE)</f>
        <v>M</v>
      </c>
      <c r="J30" s="289" t="s">
        <v>117</v>
      </c>
      <c r="K30" s="105" t="s">
        <v>138</v>
      </c>
      <c r="L30" s="95">
        <f>VLOOKUP(K30,Jahresfaktoren!$B$8:$E$25,3,FALSE)</f>
        <v>50.35</v>
      </c>
      <c r="M30" s="96">
        <f>Stundensatz_Unterhalt!$S$76</f>
        <v>0</v>
      </c>
      <c r="N30" s="93">
        <f>VLOOKUP(J30,Leistungswerte!$C$22:$F$39,3,FALSE)</f>
        <v>0</v>
      </c>
      <c r="O30" s="97">
        <f t="shared" si="0"/>
        <v>687.27750000000003</v>
      </c>
      <c r="P30" s="139" t="e">
        <f t="shared" si="1"/>
        <v>#DIV/0!</v>
      </c>
      <c r="Q30" s="139" t="e">
        <f t="shared" si="2"/>
        <v>#DIV/0!</v>
      </c>
      <c r="R30" s="99" t="e">
        <f t="shared" si="3"/>
        <v>#DIV/0!</v>
      </c>
      <c r="S30" s="140" t="str">
        <f t="shared" si="4"/>
        <v>0</v>
      </c>
      <c r="T30" s="295"/>
    </row>
    <row r="31" spans="2:20" x14ac:dyDescent="0.2">
      <c r="B31" s="123">
        <v>14</v>
      </c>
      <c r="C31" s="88"/>
      <c r="D31" s="88" t="s">
        <v>283</v>
      </c>
      <c r="E31" s="88"/>
      <c r="F31" s="88" t="s">
        <v>412</v>
      </c>
      <c r="G31" s="128"/>
      <c r="H31" s="89">
        <v>6</v>
      </c>
      <c r="I31" s="90" t="str">
        <f>VLOOKUP(J31,Leistungswerte!$C$22:$F$39,2,FALSE)</f>
        <v>M</v>
      </c>
      <c r="J31" s="289" t="s">
        <v>117</v>
      </c>
      <c r="K31" s="105" t="s">
        <v>138</v>
      </c>
      <c r="L31" s="95">
        <f>VLOOKUP(K31,Jahresfaktoren!$B$8:$E$25,3,FALSE)</f>
        <v>50.35</v>
      </c>
      <c r="M31" s="96">
        <f>Stundensatz_Unterhalt!$S$76</f>
        <v>0</v>
      </c>
      <c r="N31" s="93">
        <f>VLOOKUP(J31,Leistungswerte!$C$22:$F$39,3,FALSE)</f>
        <v>0</v>
      </c>
      <c r="O31" s="97">
        <f t="shared" si="0"/>
        <v>302.10000000000002</v>
      </c>
      <c r="P31" s="139" t="e">
        <f t="shared" si="1"/>
        <v>#DIV/0!</v>
      </c>
      <c r="Q31" s="139" t="e">
        <f t="shared" si="2"/>
        <v>#DIV/0!</v>
      </c>
      <c r="R31" s="99" t="e">
        <f t="shared" si="3"/>
        <v>#DIV/0!</v>
      </c>
      <c r="S31" s="140" t="str">
        <f t="shared" si="4"/>
        <v>0</v>
      </c>
      <c r="T31" s="295"/>
    </row>
    <row r="32" spans="2:20" x14ac:dyDescent="0.2">
      <c r="B32" s="123">
        <v>15</v>
      </c>
      <c r="C32" s="88"/>
      <c r="D32" s="88" t="s">
        <v>283</v>
      </c>
      <c r="E32" s="88"/>
      <c r="F32" s="88" t="s">
        <v>413</v>
      </c>
      <c r="G32" s="128"/>
      <c r="H32" s="89">
        <v>9.0299999999999994</v>
      </c>
      <c r="I32" s="90" t="str">
        <f>VLOOKUP(J32,Leistungswerte!$C$22:$F$39,2,FALSE)</f>
        <v>M</v>
      </c>
      <c r="J32" s="289" t="s">
        <v>117</v>
      </c>
      <c r="K32" s="105" t="s">
        <v>138</v>
      </c>
      <c r="L32" s="95">
        <f>VLOOKUP(K32,Jahresfaktoren!$B$8:$E$25,3,FALSE)</f>
        <v>50.35</v>
      </c>
      <c r="M32" s="96">
        <f>Stundensatz_Unterhalt!$S$76</f>
        <v>0</v>
      </c>
      <c r="N32" s="93">
        <f>VLOOKUP(J32,Leistungswerte!$C$22:$F$39,3,FALSE)</f>
        <v>0</v>
      </c>
      <c r="O32" s="97">
        <f t="shared" si="0"/>
        <v>454.66049999999996</v>
      </c>
      <c r="P32" s="139" t="e">
        <f t="shared" si="1"/>
        <v>#DIV/0!</v>
      </c>
      <c r="Q32" s="139" t="e">
        <f t="shared" si="2"/>
        <v>#DIV/0!</v>
      </c>
      <c r="R32" s="99" t="e">
        <f t="shared" si="3"/>
        <v>#DIV/0!</v>
      </c>
      <c r="S32" s="140" t="str">
        <f t="shared" si="4"/>
        <v>0</v>
      </c>
      <c r="T32" s="295"/>
    </row>
    <row r="33" spans="2:20" x14ac:dyDescent="0.2">
      <c r="B33" s="123">
        <v>16</v>
      </c>
      <c r="C33" s="88"/>
      <c r="D33" s="88" t="s">
        <v>283</v>
      </c>
      <c r="E33" s="88"/>
      <c r="F33" s="88" t="s">
        <v>414</v>
      </c>
      <c r="G33" s="128"/>
      <c r="H33" s="89">
        <v>18.850000000000001</v>
      </c>
      <c r="I33" s="90" t="str">
        <f>VLOOKUP(J33,Leistungswerte!$C$22:$F$39,2,FALSE)</f>
        <v>M</v>
      </c>
      <c r="J33" s="289" t="s">
        <v>117</v>
      </c>
      <c r="K33" s="105" t="s">
        <v>138</v>
      </c>
      <c r="L33" s="95">
        <f>VLOOKUP(K33,Jahresfaktoren!$B$8:$E$25,3,FALSE)</f>
        <v>50.35</v>
      </c>
      <c r="M33" s="96">
        <f>Stundensatz_Unterhalt!$S$76</f>
        <v>0</v>
      </c>
      <c r="N33" s="93">
        <f>VLOOKUP(J33,Leistungswerte!$C$22:$F$39,3,FALSE)</f>
        <v>0</v>
      </c>
      <c r="O33" s="97">
        <f t="shared" ref="O33:O75" si="5">H33*L33</f>
        <v>949.09750000000008</v>
      </c>
      <c r="P33" s="139" t="e">
        <f t="shared" si="1"/>
        <v>#DIV/0!</v>
      </c>
      <c r="Q33" s="139" t="e">
        <f t="shared" si="2"/>
        <v>#DIV/0!</v>
      </c>
      <c r="R33" s="99" t="e">
        <f t="shared" si="3"/>
        <v>#DIV/0!</v>
      </c>
      <c r="S33" s="140" t="str">
        <f t="shared" si="4"/>
        <v>0</v>
      </c>
      <c r="T33" s="295"/>
    </row>
    <row r="34" spans="2:20" x14ac:dyDescent="0.2">
      <c r="B34" s="123">
        <v>17</v>
      </c>
      <c r="C34" s="88"/>
      <c r="D34" s="88" t="s">
        <v>283</v>
      </c>
      <c r="E34" s="88"/>
      <c r="F34" s="88" t="s">
        <v>415</v>
      </c>
      <c r="G34" s="128"/>
      <c r="H34" s="89">
        <v>4.42</v>
      </c>
      <c r="I34" s="90" t="str">
        <f>VLOOKUP(J34,Leistungswerte!$C$22:$F$39,2,FALSE)</f>
        <v>M</v>
      </c>
      <c r="J34" s="289" t="s">
        <v>117</v>
      </c>
      <c r="K34" s="105" t="s">
        <v>138</v>
      </c>
      <c r="L34" s="95">
        <f>VLOOKUP(K34,Jahresfaktoren!$B$8:$E$25,3,FALSE)</f>
        <v>50.35</v>
      </c>
      <c r="M34" s="96">
        <f>Stundensatz_Unterhalt!$S$76</f>
        <v>0</v>
      </c>
      <c r="N34" s="93">
        <f>VLOOKUP(J34,Leistungswerte!$C$22:$F$39,3,FALSE)</f>
        <v>0</v>
      </c>
      <c r="O34" s="97">
        <f t="shared" si="5"/>
        <v>222.547</v>
      </c>
      <c r="P34" s="139" t="e">
        <f t="shared" si="1"/>
        <v>#DIV/0!</v>
      </c>
      <c r="Q34" s="139" t="e">
        <f t="shared" si="2"/>
        <v>#DIV/0!</v>
      </c>
      <c r="R34" s="99" t="e">
        <f t="shared" si="3"/>
        <v>#DIV/0!</v>
      </c>
      <c r="S34" s="140" t="str">
        <f t="shared" si="4"/>
        <v>0</v>
      </c>
      <c r="T34" s="295"/>
    </row>
    <row r="35" spans="2:20" x14ac:dyDescent="0.2">
      <c r="B35" s="123">
        <v>18</v>
      </c>
      <c r="C35" s="88"/>
      <c r="D35" s="88" t="s">
        <v>283</v>
      </c>
      <c r="E35" s="88"/>
      <c r="F35" s="88" t="s">
        <v>416</v>
      </c>
      <c r="G35" s="128"/>
      <c r="H35" s="89">
        <v>8.6199999999999992</v>
      </c>
      <c r="I35" s="90" t="str">
        <f>VLOOKUP(J35,Leistungswerte!$C$22:$F$39,2,FALSE)</f>
        <v>E</v>
      </c>
      <c r="J35" s="289" t="s">
        <v>102</v>
      </c>
      <c r="K35" s="105" t="s">
        <v>138</v>
      </c>
      <c r="L35" s="95">
        <f>VLOOKUP(K35,Jahresfaktoren!$B$8:$E$25,3,FALSE)</f>
        <v>50.35</v>
      </c>
      <c r="M35" s="96">
        <f>Stundensatz_Unterhalt!$S$76</f>
        <v>0</v>
      </c>
      <c r="N35" s="93">
        <f>VLOOKUP(J35,Leistungswerte!$C$22:$F$39,3,FALSE)</f>
        <v>0</v>
      </c>
      <c r="O35" s="97">
        <f t="shared" si="5"/>
        <v>434.017</v>
      </c>
      <c r="P35" s="139" t="e">
        <f t="shared" si="1"/>
        <v>#DIV/0!</v>
      </c>
      <c r="Q35" s="139" t="e">
        <f t="shared" si="2"/>
        <v>#DIV/0!</v>
      </c>
      <c r="R35" s="99" t="e">
        <f t="shared" si="3"/>
        <v>#DIV/0!</v>
      </c>
      <c r="S35" s="140" t="str">
        <f t="shared" si="4"/>
        <v>0</v>
      </c>
      <c r="T35" s="295"/>
    </row>
    <row r="36" spans="2:20" x14ac:dyDescent="0.2">
      <c r="B36" s="123">
        <v>19</v>
      </c>
      <c r="C36" s="88"/>
      <c r="D36" s="88" t="s">
        <v>283</v>
      </c>
      <c r="E36" s="88"/>
      <c r="F36" s="88" t="s">
        <v>300</v>
      </c>
      <c r="G36" s="128"/>
      <c r="H36" s="89">
        <v>2.85</v>
      </c>
      <c r="I36" s="90" t="str">
        <f>VLOOKUP(J36,Leistungswerte!$C$22:$F$39,2,FALSE)</f>
        <v>H</v>
      </c>
      <c r="J36" s="289" t="s">
        <v>106</v>
      </c>
      <c r="K36" s="105" t="s">
        <v>138</v>
      </c>
      <c r="L36" s="95">
        <f>VLOOKUP(K36,Jahresfaktoren!$B$8:$E$25,3,FALSE)</f>
        <v>50.35</v>
      </c>
      <c r="M36" s="96">
        <f>Stundensatz_Unterhalt!$S$76</f>
        <v>0</v>
      </c>
      <c r="N36" s="93">
        <f>VLOOKUP(J36,Leistungswerte!$C$22:$F$39,3,FALSE)</f>
        <v>0</v>
      </c>
      <c r="O36" s="97">
        <f t="shared" si="5"/>
        <v>143.4975</v>
      </c>
      <c r="P36" s="139" t="e">
        <f t="shared" si="1"/>
        <v>#DIV/0!</v>
      </c>
      <c r="Q36" s="139" t="e">
        <f t="shared" si="2"/>
        <v>#DIV/0!</v>
      </c>
      <c r="R36" s="99" t="e">
        <f t="shared" si="3"/>
        <v>#DIV/0!</v>
      </c>
      <c r="S36" s="140" t="str">
        <f t="shared" si="4"/>
        <v>0</v>
      </c>
      <c r="T36" s="295"/>
    </row>
    <row r="37" spans="2:20" x14ac:dyDescent="0.2">
      <c r="B37" s="123">
        <v>20</v>
      </c>
      <c r="C37" s="88"/>
      <c r="D37" s="88" t="s">
        <v>283</v>
      </c>
      <c r="E37" s="88"/>
      <c r="F37" s="88" t="s">
        <v>313</v>
      </c>
      <c r="G37" s="128"/>
      <c r="H37" s="89">
        <v>2.79</v>
      </c>
      <c r="I37" s="90" t="str">
        <f>VLOOKUP(J37,Leistungswerte!$C$22:$F$39,2,FALSE)</f>
        <v>H</v>
      </c>
      <c r="J37" s="289" t="s">
        <v>106</v>
      </c>
      <c r="K37" s="105" t="s">
        <v>138</v>
      </c>
      <c r="L37" s="95">
        <f>VLOOKUP(K37,Jahresfaktoren!$B$8:$E$25,3,FALSE)</f>
        <v>50.35</v>
      </c>
      <c r="M37" s="96">
        <f>Stundensatz_Unterhalt!$S$76</f>
        <v>0</v>
      </c>
      <c r="N37" s="93">
        <f>VLOOKUP(J37,Leistungswerte!$C$22:$F$39,3,FALSE)</f>
        <v>0</v>
      </c>
      <c r="O37" s="97">
        <f t="shared" si="5"/>
        <v>140.47650000000002</v>
      </c>
      <c r="P37" s="139" t="e">
        <f t="shared" si="1"/>
        <v>#DIV/0!</v>
      </c>
      <c r="Q37" s="139" t="e">
        <f t="shared" si="2"/>
        <v>#DIV/0!</v>
      </c>
      <c r="R37" s="99" t="e">
        <f t="shared" si="3"/>
        <v>#DIV/0!</v>
      </c>
      <c r="S37" s="140" t="str">
        <f t="shared" si="4"/>
        <v>0</v>
      </c>
      <c r="T37" s="295"/>
    </row>
    <row r="38" spans="2:20" x14ac:dyDescent="0.2">
      <c r="B38" s="123">
        <v>21</v>
      </c>
      <c r="C38" s="88"/>
      <c r="D38" s="88" t="s">
        <v>283</v>
      </c>
      <c r="E38" s="88"/>
      <c r="F38" s="88" t="s">
        <v>300</v>
      </c>
      <c r="G38" s="128"/>
      <c r="H38" s="89">
        <v>1.1499999999999999</v>
      </c>
      <c r="I38" s="90" t="str">
        <f>VLOOKUP(J38,Leistungswerte!$C$22:$F$39,2,FALSE)</f>
        <v>H</v>
      </c>
      <c r="J38" s="289" t="s">
        <v>106</v>
      </c>
      <c r="K38" s="105" t="s">
        <v>138</v>
      </c>
      <c r="L38" s="95">
        <f>VLOOKUP(K38,Jahresfaktoren!$B$8:$E$25,3,FALSE)</f>
        <v>50.35</v>
      </c>
      <c r="M38" s="96">
        <f>Stundensatz_Unterhalt!$S$76</f>
        <v>0</v>
      </c>
      <c r="N38" s="93">
        <f>VLOOKUP(J38,Leistungswerte!$C$22:$F$39,3,FALSE)</f>
        <v>0</v>
      </c>
      <c r="O38" s="97">
        <f t="shared" si="5"/>
        <v>57.902499999999996</v>
      </c>
      <c r="P38" s="139" t="e">
        <f t="shared" si="1"/>
        <v>#DIV/0!</v>
      </c>
      <c r="Q38" s="139" t="e">
        <f t="shared" si="2"/>
        <v>#DIV/0!</v>
      </c>
      <c r="R38" s="99" t="e">
        <f t="shared" si="3"/>
        <v>#DIV/0!</v>
      </c>
      <c r="S38" s="140" t="str">
        <f t="shared" si="4"/>
        <v>0</v>
      </c>
      <c r="T38" s="295"/>
    </row>
    <row r="39" spans="2:20" x14ac:dyDescent="0.2">
      <c r="B39" s="123">
        <v>22</v>
      </c>
      <c r="C39" s="88"/>
      <c r="D39" s="88" t="s">
        <v>283</v>
      </c>
      <c r="E39" s="88"/>
      <c r="F39" s="88" t="s">
        <v>313</v>
      </c>
      <c r="G39" s="128"/>
      <c r="H39" s="89">
        <v>2.2799999999999998</v>
      </c>
      <c r="I39" s="90" t="str">
        <f>VLOOKUP(J39,Leistungswerte!$C$22:$F$39,2,FALSE)</f>
        <v>H</v>
      </c>
      <c r="J39" s="289" t="s">
        <v>106</v>
      </c>
      <c r="K39" s="105" t="s">
        <v>138</v>
      </c>
      <c r="L39" s="95">
        <f>VLOOKUP(K39,Jahresfaktoren!$B$8:$E$25,3,FALSE)</f>
        <v>50.35</v>
      </c>
      <c r="M39" s="96">
        <f>Stundensatz_Unterhalt!$S$76</f>
        <v>0</v>
      </c>
      <c r="N39" s="93">
        <f>VLOOKUP(J39,Leistungswerte!$C$22:$F$39,3,FALSE)</f>
        <v>0</v>
      </c>
      <c r="O39" s="97">
        <f t="shared" si="5"/>
        <v>114.79799999999999</v>
      </c>
      <c r="P39" s="139" t="e">
        <f t="shared" si="1"/>
        <v>#DIV/0!</v>
      </c>
      <c r="Q39" s="139" t="e">
        <f t="shared" si="2"/>
        <v>#DIV/0!</v>
      </c>
      <c r="R39" s="99" t="e">
        <f t="shared" si="3"/>
        <v>#DIV/0!</v>
      </c>
      <c r="S39" s="140" t="str">
        <f t="shared" si="4"/>
        <v>0</v>
      </c>
      <c r="T39" s="295"/>
    </row>
    <row r="40" spans="2:20" x14ac:dyDescent="0.2">
      <c r="B40" s="123">
        <v>23</v>
      </c>
      <c r="C40" s="88"/>
      <c r="D40" s="88" t="s">
        <v>283</v>
      </c>
      <c r="E40" s="88"/>
      <c r="F40" s="88" t="s">
        <v>300</v>
      </c>
      <c r="G40" s="128"/>
      <c r="H40" s="89">
        <v>1.31</v>
      </c>
      <c r="I40" s="90" t="str">
        <f>VLOOKUP(J40,Leistungswerte!$C$22:$F$39,2,FALSE)</f>
        <v>H</v>
      </c>
      <c r="J40" s="289" t="s">
        <v>106</v>
      </c>
      <c r="K40" s="105" t="s">
        <v>138</v>
      </c>
      <c r="L40" s="95">
        <f>VLOOKUP(K40,Jahresfaktoren!$B$8:$E$25,3,FALSE)</f>
        <v>50.35</v>
      </c>
      <c r="M40" s="96">
        <f>Stundensatz_Unterhalt!$S$76</f>
        <v>0</v>
      </c>
      <c r="N40" s="93">
        <f>VLOOKUP(J40,Leistungswerte!$C$22:$F$39,3,FALSE)</f>
        <v>0</v>
      </c>
      <c r="O40" s="97">
        <f t="shared" si="5"/>
        <v>65.958500000000001</v>
      </c>
      <c r="P40" s="139" t="e">
        <f t="shared" si="1"/>
        <v>#DIV/0!</v>
      </c>
      <c r="Q40" s="139" t="e">
        <f t="shared" si="2"/>
        <v>#DIV/0!</v>
      </c>
      <c r="R40" s="99" t="e">
        <f t="shared" si="3"/>
        <v>#DIV/0!</v>
      </c>
      <c r="S40" s="140" t="str">
        <f t="shared" si="4"/>
        <v>0</v>
      </c>
      <c r="T40" s="295"/>
    </row>
    <row r="41" spans="2:20" x14ac:dyDescent="0.2">
      <c r="B41" s="123">
        <v>24</v>
      </c>
      <c r="C41" s="88"/>
      <c r="D41" s="88" t="s">
        <v>283</v>
      </c>
      <c r="E41" s="88"/>
      <c r="F41" s="88" t="s">
        <v>417</v>
      </c>
      <c r="G41" s="128"/>
      <c r="H41" s="89">
        <v>3.09</v>
      </c>
      <c r="I41" s="90" t="str">
        <f>VLOOKUP(J41,Leistungswerte!$C$22:$F$39,2,FALSE)</f>
        <v>H</v>
      </c>
      <c r="J41" s="289" t="s">
        <v>106</v>
      </c>
      <c r="K41" s="105" t="s">
        <v>138</v>
      </c>
      <c r="L41" s="95">
        <f>VLOOKUP(K41,Jahresfaktoren!$B$8:$E$25,3,FALSE)</f>
        <v>50.35</v>
      </c>
      <c r="M41" s="96">
        <f>Stundensatz_Unterhalt!$S$76</f>
        <v>0</v>
      </c>
      <c r="N41" s="93">
        <f>VLOOKUP(J41,Leistungswerte!$C$22:$F$39,3,FALSE)</f>
        <v>0</v>
      </c>
      <c r="O41" s="97">
        <f t="shared" si="5"/>
        <v>155.58150000000001</v>
      </c>
      <c r="P41" s="139" t="e">
        <f t="shared" si="1"/>
        <v>#DIV/0!</v>
      </c>
      <c r="Q41" s="139" t="e">
        <f t="shared" si="2"/>
        <v>#DIV/0!</v>
      </c>
      <c r="R41" s="99" t="e">
        <f t="shared" si="3"/>
        <v>#DIV/0!</v>
      </c>
      <c r="S41" s="140" t="str">
        <f t="shared" si="4"/>
        <v>0</v>
      </c>
      <c r="T41" s="295"/>
    </row>
    <row r="42" spans="2:20" x14ac:dyDescent="0.2">
      <c r="B42" s="123">
        <v>25</v>
      </c>
      <c r="C42" s="88"/>
      <c r="D42" s="88" t="s">
        <v>283</v>
      </c>
      <c r="E42" s="88"/>
      <c r="F42" s="88" t="s">
        <v>418</v>
      </c>
      <c r="G42" s="128"/>
      <c r="H42" s="89">
        <v>19.5</v>
      </c>
      <c r="I42" s="90" t="str">
        <f>VLOOKUP(J42,Leistungswerte!$C$22:$F$39,2,FALSE)</f>
        <v>E</v>
      </c>
      <c r="J42" s="289" t="s">
        <v>102</v>
      </c>
      <c r="K42" s="105" t="s">
        <v>138</v>
      </c>
      <c r="L42" s="95">
        <f>VLOOKUP(K42,Jahresfaktoren!$B$8:$E$25,3,FALSE)</f>
        <v>50.35</v>
      </c>
      <c r="M42" s="96">
        <f>Stundensatz_Unterhalt!$S$76</f>
        <v>0</v>
      </c>
      <c r="N42" s="93">
        <f>VLOOKUP(J42,Leistungswerte!$C$22:$F$39,3,FALSE)</f>
        <v>0</v>
      </c>
      <c r="O42" s="97">
        <f t="shared" si="5"/>
        <v>981.82500000000005</v>
      </c>
      <c r="P42" s="139" t="e">
        <f t="shared" si="1"/>
        <v>#DIV/0!</v>
      </c>
      <c r="Q42" s="139" t="e">
        <f t="shared" si="2"/>
        <v>#DIV/0!</v>
      </c>
      <c r="R42" s="99" t="e">
        <f t="shared" si="3"/>
        <v>#DIV/0!</v>
      </c>
      <c r="S42" s="140" t="str">
        <f t="shared" si="4"/>
        <v>0</v>
      </c>
      <c r="T42" s="295"/>
    </row>
    <row r="43" spans="2:20" x14ac:dyDescent="0.2">
      <c r="B43" s="123">
        <v>26</v>
      </c>
      <c r="C43" s="88"/>
      <c r="D43" s="88" t="s">
        <v>283</v>
      </c>
      <c r="E43" s="88"/>
      <c r="F43" s="88" t="s">
        <v>300</v>
      </c>
      <c r="G43" s="128"/>
      <c r="H43" s="89">
        <v>2.4500000000000002</v>
      </c>
      <c r="I43" s="90" t="str">
        <f>VLOOKUP(J43,Leistungswerte!$C$22:$F$39,2,FALSE)</f>
        <v>H</v>
      </c>
      <c r="J43" s="289" t="s">
        <v>106</v>
      </c>
      <c r="K43" s="105" t="s">
        <v>138</v>
      </c>
      <c r="L43" s="95">
        <f>VLOOKUP(K43,Jahresfaktoren!$B$8:$E$25,3,FALSE)</f>
        <v>50.35</v>
      </c>
      <c r="M43" s="96">
        <f>Stundensatz_Unterhalt!$S$76</f>
        <v>0</v>
      </c>
      <c r="N43" s="93">
        <f>VLOOKUP(J43,Leistungswerte!$C$22:$F$39,3,FALSE)</f>
        <v>0</v>
      </c>
      <c r="O43" s="97">
        <f t="shared" si="5"/>
        <v>123.35750000000002</v>
      </c>
      <c r="P43" s="139" t="e">
        <f t="shared" si="1"/>
        <v>#DIV/0!</v>
      </c>
      <c r="Q43" s="139" t="e">
        <f t="shared" si="2"/>
        <v>#DIV/0!</v>
      </c>
      <c r="R43" s="99" t="e">
        <f t="shared" si="3"/>
        <v>#DIV/0!</v>
      </c>
      <c r="S43" s="140" t="str">
        <f t="shared" si="4"/>
        <v>0</v>
      </c>
      <c r="T43" s="295"/>
    </row>
    <row r="44" spans="2:20" x14ac:dyDescent="0.2">
      <c r="B44" s="123">
        <v>27</v>
      </c>
      <c r="C44" s="88"/>
      <c r="D44" s="88" t="s">
        <v>283</v>
      </c>
      <c r="E44" s="88"/>
      <c r="F44" s="88" t="s">
        <v>417</v>
      </c>
      <c r="G44" s="128"/>
      <c r="H44" s="89">
        <v>8.24</v>
      </c>
      <c r="I44" s="90" t="str">
        <f>VLOOKUP(J44,Leistungswerte!$C$22:$F$39,2,FALSE)</f>
        <v>H</v>
      </c>
      <c r="J44" s="289" t="s">
        <v>106</v>
      </c>
      <c r="K44" s="105" t="s">
        <v>138</v>
      </c>
      <c r="L44" s="95">
        <f>VLOOKUP(K44,Jahresfaktoren!$B$8:$E$25,3,FALSE)</f>
        <v>50.35</v>
      </c>
      <c r="M44" s="96">
        <f>Stundensatz_Unterhalt!$S$76</f>
        <v>0</v>
      </c>
      <c r="N44" s="93">
        <f>VLOOKUP(J44,Leistungswerte!$C$22:$F$39,3,FALSE)</f>
        <v>0</v>
      </c>
      <c r="O44" s="97">
        <f t="shared" si="5"/>
        <v>414.88400000000001</v>
      </c>
      <c r="P44" s="139" t="e">
        <f t="shared" si="1"/>
        <v>#DIV/0!</v>
      </c>
      <c r="Q44" s="139" t="e">
        <f t="shared" si="2"/>
        <v>#DIV/0!</v>
      </c>
      <c r="R44" s="99" t="e">
        <f t="shared" si="3"/>
        <v>#DIV/0!</v>
      </c>
      <c r="S44" s="140" t="str">
        <f t="shared" si="4"/>
        <v>0</v>
      </c>
      <c r="T44" s="295"/>
    </row>
    <row r="45" spans="2:20" x14ac:dyDescent="0.2">
      <c r="B45" s="123">
        <v>28</v>
      </c>
      <c r="C45" s="88"/>
      <c r="D45" s="88" t="s">
        <v>293</v>
      </c>
      <c r="E45" s="88"/>
      <c r="F45" s="88" t="s">
        <v>419</v>
      </c>
      <c r="G45" s="128"/>
      <c r="H45" s="89">
        <v>16.670000000000002</v>
      </c>
      <c r="I45" s="90" t="str">
        <f>VLOOKUP(J45,Leistungswerte!$C$22:$F$39,2,FALSE)</f>
        <v>KR</v>
      </c>
      <c r="J45" s="289" t="s">
        <v>125</v>
      </c>
      <c r="K45" s="190" t="s">
        <v>126</v>
      </c>
      <c r="L45" s="175">
        <f>VLOOKUP(K45,Jahresfaktoren!$B$8:$E$26,3,FALSE)</f>
        <v>0</v>
      </c>
      <c r="M45" s="96">
        <f>Stundensatz_Unterhalt!$S$76</f>
        <v>0</v>
      </c>
      <c r="N45" s="93">
        <f>VLOOKUP(J45,Leistungswerte!$C$22:$F$39,3,FALSE)</f>
        <v>0</v>
      </c>
      <c r="O45" s="159">
        <f t="shared" si="5"/>
        <v>0</v>
      </c>
      <c r="P45" s="280" t="str">
        <f t="shared" si="1"/>
        <v>0</v>
      </c>
      <c r="Q45" s="280" t="str">
        <f t="shared" si="2"/>
        <v>0</v>
      </c>
      <c r="R45" s="162">
        <f t="shared" si="3"/>
        <v>0</v>
      </c>
      <c r="S45" s="163" t="str">
        <f t="shared" si="4"/>
        <v>0</v>
      </c>
      <c r="T45" s="295"/>
    </row>
    <row r="46" spans="2:20" x14ac:dyDescent="0.2">
      <c r="B46" s="123">
        <v>29</v>
      </c>
      <c r="C46" s="88"/>
      <c r="D46" s="88" t="s">
        <v>293</v>
      </c>
      <c r="E46" s="88"/>
      <c r="F46" s="88" t="s">
        <v>420</v>
      </c>
      <c r="G46" s="128"/>
      <c r="H46" s="89">
        <v>28.06</v>
      </c>
      <c r="I46" s="90" t="str">
        <f>VLOOKUP(J46,Leistungswerte!$C$22:$F$39,2,FALSE)</f>
        <v>KR</v>
      </c>
      <c r="J46" s="289" t="s">
        <v>125</v>
      </c>
      <c r="K46" s="190" t="s">
        <v>126</v>
      </c>
      <c r="L46" s="175">
        <f>VLOOKUP(K46,Jahresfaktoren!$B$8:$E$26,3,FALSE)</f>
        <v>0</v>
      </c>
      <c r="M46" s="96">
        <f>Stundensatz_Unterhalt!$S$76</f>
        <v>0</v>
      </c>
      <c r="N46" s="93">
        <f>VLOOKUP(J46,Leistungswerte!$C$22:$F$39,3,FALSE)</f>
        <v>0</v>
      </c>
      <c r="O46" s="159">
        <f t="shared" si="5"/>
        <v>0</v>
      </c>
      <c r="P46" s="280" t="str">
        <f t="shared" si="1"/>
        <v>0</v>
      </c>
      <c r="Q46" s="280" t="str">
        <f t="shared" si="2"/>
        <v>0</v>
      </c>
      <c r="R46" s="162">
        <f t="shared" si="3"/>
        <v>0</v>
      </c>
      <c r="S46" s="163" t="str">
        <f t="shared" si="4"/>
        <v>0</v>
      </c>
      <c r="T46" s="295"/>
    </row>
    <row r="47" spans="2:20" x14ac:dyDescent="0.2">
      <c r="B47" s="123">
        <v>30</v>
      </c>
      <c r="C47" s="88"/>
      <c r="D47" s="88" t="s">
        <v>293</v>
      </c>
      <c r="E47" s="88"/>
      <c r="F47" s="88" t="s">
        <v>421</v>
      </c>
      <c r="G47" s="128"/>
      <c r="H47" s="89">
        <v>24.47</v>
      </c>
      <c r="I47" s="90" t="str">
        <f>VLOOKUP(J47,Leistungswerte!$C$22:$F$39,2,FALSE)</f>
        <v>KR</v>
      </c>
      <c r="J47" s="289" t="s">
        <v>125</v>
      </c>
      <c r="K47" s="190" t="s">
        <v>126</v>
      </c>
      <c r="L47" s="175">
        <f>VLOOKUP(K47,Jahresfaktoren!$B$8:$E$26,3,FALSE)</f>
        <v>0</v>
      </c>
      <c r="M47" s="96">
        <f>Stundensatz_Unterhalt!$S$76</f>
        <v>0</v>
      </c>
      <c r="N47" s="93">
        <f>VLOOKUP(J47,Leistungswerte!$C$22:$F$39,3,FALSE)</f>
        <v>0</v>
      </c>
      <c r="O47" s="159">
        <f t="shared" si="5"/>
        <v>0</v>
      </c>
      <c r="P47" s="280" t="str">
        <f t="shared" si="1"/>
        <v>0</v>
      </c>
      <c r="Q47" s="280" t="str">
        <f t="shared" si="2"/>
        <v>0</v>
      </c>
      <c r="R47" s="162">
        <f t="shared" si="3"/>
        <v>0</v>
      </c>
      <c r="S47" s="163" t="str">
        <f t="shared" si="4"/>
        <v>0</v>
      </c>
      <c r="T47" s="295"/>
    </row>
    <row r="48" spans="2:20" x14ac:dyDescent="0.2">
      <c r="B48" s="123">
        <v>31</v>
      </c>
      <c r="C48" s="88"/>
      <c r="D48" s="88" t="s">
        <v>293</v>
      </c>
      <c r="E48" s="88"/>
      <c r="F48" s="88" t="s">
        <v>422</v>
      </c>
      <c r="G48" s="128"/>
      <c r="H48" s="89">
        <v>14.29</v>
      </c>
      <c r="I48" s="90" t="str">
        <f>VLOOKUP(J48,Leistungswerte!$C$22:$F$39,2,FALSE)</f>
        <v>KR</v>
      </c>
      <c r="J48" s="289" t="s">
        <v>125</v>
      </c>
      <c r="K48" s="190" t="s">
        <v>126</v>
      </c>
      <c r="L48" s="175">
        <f>VLOOKUP(K48,Jahresfaktoren!$B$8:$E$26,3,FALSE)</f>
        <v>0</v>
      </c>
      <c r="M48" s="96">
        <f>Stundensatz_Unterhalt!$S$76</f>
        <v>0</v>
      </c>
      <c r="N48" s="93">
        <f>VLOOKUP(J48,Leistungswerte!$C$22:$F$39,3,FALSE)</f>
        <v>0</v>
      </c>
      <c r="O48" s="159">
        <f t="shared" si="5"/>
        <v>0</v>
      </c>
      <c r="P48" s="280" t="str">
        <f t="shared" si="1"/>
        <v>0</v>
      </c>
      <c r="Q48" s="280" t="str">
        <f t="shared" si="2"/>
        <v>0</v>
      </c>
      <c r="R48" s="162">
        <f t="shared" si="3"/>
        <v>0</v>
      </c>
      <c r="S48" s="163" t="str">
        <f t="shared" si="4"/>
        <v>0</v>
      </c>
      <c r="T48" s="295"/>
    </row>
    <row r="49" spans="2:20" x14ac:dyDescent="0.2">
      <c r="B49" s="123">
        <v>32</v>
      </c>
      <c r="C49" s="88"/>
      <c r="D49" s="88" t="s">
        <v>293</v>
      </c>
      <c r="E49" s="88"/>
      <c r="F49" s="88" t="s">
        <v>423</v>
      </c>
      <c r="G49" s="128"/>
      <c r="H49" s="89">
        <v>12.87</v>
      </c>
      <c r="I49" s="90" t="str">
        <f>VLOOKUP(J49,Leistungswerte!$C$22:$F$39,2,FALSE)</f>
        <v>KR</v>
      </c>
      <c r="J49" s="289" t="s">
        <v>125</v>
      </c>
      <c r="K49" s="190" t="s">
        <v>126</v>
      </c>
      <c r="L49" s="175">
        <f>VLOOKUP(K49,Jahresfaktoren!$B$8:$E$26,3,FALSE)</f>
        <v>0</v>
      </c>
      <c r="M49" s="96">
        <f>Stundensatz_Unterhalt!$S$76</f>
        <v>0</v>
      </c>
      <c r="N49" s="93">
        <f>VLOOKUP(J49,Leistungswerte!$C$22:$F$39,3,FALSE)</f>
        <v>0</v>
      </c>
      <c r="O49" s="159">
        <f t="shared" si="5"/>
        <v>0</v>
      </c>
      <c r="P49" s="280" t="str">
        <f t="shared" si="1"/>
        <v>0</v>
      </c>
      <c r="Q49" s="280" t="str">
        <f t="shared" si="2"/>
        <v>0</v>
      </c>
      <c r="R49" s="162">
        <f t="shared" si="3"/>
        <v>0</v>
      </c>
      <c r="S49" s="163" t="str">
        <f t="shared" si="4"/>
        <v>0</v>
      </c>
      <c r="T49" s="295"/>
    </row>
    <row r="50" spans="2:20" x14ac:dyDescent="0.2">
      <c r="B50" s="123">
        <v>33</v>
      </c>
      <c r="C50" s="88"/>
      <c r="D50" s="88" t="s">
        <v>293</v>
      </c>
      <c r="E50" s="88"/>
      <c r="F50" s="88" t="s">
        <v>424</v>
      </c>
      <c r="G50" s="128"/>
      <c r="H50" s="89">
        <v>21.15</v>
      </c>
      <c r="I50" s="90" t="str">
        <f>VLOOKUP(J50,Leistungswerte!$C$22:$F$39,2,FALSE)</f>
        <v>KR</v>
      </c>
      <c r="J50" s="289" t="s">
        <v>125</v>
      </c>
      <c r="K50" s="190" t="s">
        <v>126</v>
      </c>
      <c r="L50" s="175">
        <f>VLOOKUP(K50,Jahresfaktoren!$B$8:$E$26,3,FALSE)</f>
        <v>0</v>
      </c>
      <c r="M50" s="96">
        <f>Stundensatz_Unterhalt!$S$76</f>
        <v>0</v>
      </c>
      <c r="N50" s="93">
        <f>VLOOKUP(J50,Leistungswerte!$C$22:$F$39,3,FALSE)</f>
        <v>0</v>
      </c>
      <c r="O50" s="159">
        <f t="shared" si="5"/>
        <v>0</v>
      </c>
      <c r="P50" s="280" t="str">
        <f t="shared" si="1"/>
        <v>0</v>
      </c>
      <c r="Q50" s="280" t="str">
        <f t="shared" si="2"/>
        <v>0</v>
      </c>
      <c r="R50" s="162">
        <f t="shared" si="3"/>
        <v>0</v>
      </c>
      <c r="S50" s="163" t="str">
        <f t="shared" si="4"/>
        <v>0</v>
      </c>
      <c r="T50" s="295"/>
    </row>
    <row r="51" spans="2:20" x14ac:dyDescent="0.2">
      <c r="B51" s="123">
        <v>34</v>
      </c>
      <c r="C51" s="88"/>
      <c r="D51" s="88" t="s">
        <v>293</v>
      </c>
      <c r="E51" s="88"/>
      <c r="F51" s="88" t="s">
        <v>425</v>
      </c>
      <c r="G51" s="128"/>
      <c r="H51" s="89">
        <v>18.62</v>
      </c>
      <c r="I51" s="90" t="str">
        <f>VLOOKUP(J51,Leistungswerte!$C$22:$F$39,2,FALSE)</f>
        <v>KR</v>
      </c>
      <c r="J51" s="289" t="s">
        <v>125</v>
      </c>
      <c r="K51" s="190" t="s">
        <v>126</v>
      </c>
      <c r="L51" s="175">
        <f>VLOOKUP(K51,Jahresfaktoren!$B$8:$E$26,3,FALSE)</f>
        <v>0</v>
      </c>
      <c r="M51" s="96">
        <f>Stundensatz_Unterhalt!$S$76</f>
        <v>0</v>
      </c>
      <c r="N51" s="93">
        <f>VLOOKUP(J51,Leistungswerte!$C$22:$F$39,3,FALSE)</f>
        <v>0</v>
      </c>
      <c r="O51" s="159">
        <f t="shared" si="5"/>
        <v>0</v>
      </c>
      <c r="P51" s="280" t="str">
        <f t="shared" si="1"/>
        <v>0</v>
      </c>
      <c r="Q51" s="280" t="str">
        <f t="shared" si="2"/>
        <v>0</v>
      </c>
      <c r="R51" s="162">
        <f t="shared" si="3"/>
        <v>0</v>
      </c>
      <c r="S51" s="163" t="str">
        <f t="shared" si="4"/>
        <v>0</v>
      </c>
      <c r="T51" s="295"/>
    </row>
    <row r="52" spans="2:20" x14ac:dyDescent="0.2">
      <c r="B52" s="123">
        <v>35</v>
      </c>
      <c r="C52" s="88"/>
      <c r="D52" s="88" t="s">
        <v>293</v>
      </c>
      <c r="E52" s="88"/>
      <c r="F52" s="88" t="s">
        <v>426</v>
      </c>
      <c r="G52" s="128"/>
      <c r="H52" s="89">
        <v>7.67</v>
      </c>
      <c r="I52" s="90" t="str">
        <f>VLOOKUP(J52,Leistungswerte!$C$22:$F$39,2,FALSE)</f>
        <v>M</v>
      </c>
      <c r="J52" s="289" t="s">
        <v>117</v>
      </c>
      <c r="K52" s="105" t="s">
        <v>138</v>
      </c>
      <c r="L52" s="95">
        <f>VLOOKUP(K52,Jahresfaktoren!$B$8:$E$25,3,FALSE)</f>
        <v>50.35</v>
      </c>
      <c r="M52" s="96">
        <f>Stundensatz_Unterhalt!$S$76</f>
        <v>0</v>
      </c>
      <c r="N52" s="93">
        <f>VLOOKUP(J52,Leistungswerte!$C$22:$F$39,3,FALSE)</f>
        <v>0</v>
      </c>
      <c r="O52" s="97">
        <f t="shared" si="5"/>
        <v>386.18450000000001</v>
      </c>
      <c r="P52" s="139" t="e">
        <f t="shared" si="1"/>
        <v>#DIV/0!</v>
      </c>
      <c r="Q52" s="139" t="e">
        <f t="shared" si="2"/>
        <v>#DIV/0!</v>
      </c>
      <c r="R52" s="99" t="e">
        <f t="shared" si="3"/>
        <v>#DIV/0!</v>
      </c>
      <c r="S52" s="140" t="str">
        <f t="shared" si="4"/>
        <v>0</v>
      </c>
      <c r="T52" s="295"/>
    </row>
    <row r="53" spans="2:20" x14ac:dyDescent="0.2">
      <c r="B53" s="123">
        <v>36</v>
      </c>
      <c r="C53" s="88"/>
      <c r="D53" s="88" t="s">
        <v>293</v>
      </c>
      <c r="E53" s="88"/>
      <c r="F53" s="88" t="s">
        <v>427</v>
      </c>
      <c r="G53" s="128"/>
      <c r="H53" s="89">
        <v>11.2</v>
      </c>
      <c r="I53" s="90" t="str">
        <f>VLOOKUP(J53,Leistungswerte!$C$22:$F$39,2,FALSE)</f>
        <v>M</v>
      </c>
      <c r="J53" s="289" t="s">
        <v>117</v>
      </c>
      <c r="K53" s="105" t="s">
        <v>138</v>
      </c>
      <c r="L53" s="95">
        <f>VLOOKUP(K53,Jahresfaktoren!$B$8:$E$25,3,FALSE)</f>
        <v>50.35</v>
      </c>
      <c r="M53" s="96">
        <f>Stundensatz_Unterhalt!$S$76</f>
        <v>0</v>
      </c>
      <c r="N53" s="93">
        <f>VLOOKUP(J53,Leistungswerte!$C$22:$F$39,3,FALSE)</f>
        <v>0</v>
      </c>
      <c r="O53" s="97">
        <f t="shared" si="5"/>
        <v>563.91999999999996</v>
      </c>
      <c r="P53" s="139" t="e">
        <f t="shared" si="1"/>
        <v>#DIV/0!</v>
      </c>
      <c r="Q53" s="139" t="e">
        <f t="shared" si="2"/>
        <v>#DIV/0!</v>
      </c>
      <c r="R53" s="99" t="e">
        <f t="shared" si="3"/>
        <v>#DIV/0!</v>
      </c>
      <c r="S53" s="140" t="str">
        <f t="shared" si="4"/>
        <v>0</v>
      </c>
      <c r="T53" s="295"/>
    </row>
    <row r="54" spans="2:20" x14ac:dyDescent="0.2">
      <c r="B54" s="123">
        <v>37</v>
      </c>
      <c r="C54" s="88"/>
      <c r="D54" s="88" t="s">
        <v>293</v>
      </c>
      <c r="E54" s="88"/>
      <c r="F54" s="88" t="s">
        <v>428</v>
      </c>
      <c r="G54" s="128"/>
      <c r="H54" s="89">
        <v>11.42</v>
      </c>
      <c r="I54" s="90" t="str">
        <f>VLOOKUP(J54,Leistungswerte!$C$22:$F$39,2,FALSE)</f>
        <v>M</v>
      </c>
      <c r="J54" s="289" t="s">
        <v>117</v>
      </c>
      <c r="K54" s="105" t="s">
        <v>138</v>
      </c>
      <c r="L54" s="95">
        <f>VLOOKUP(K54,Jahresfaktoren!$B$8:$E$25,3,FALSE)</f>
        <v>50.35</v>
      </c>
      <c r="M54" s="96">
        <f>Stundensatz_Unterhalt!$S$76</f>
        <v>0</v>
      </c>
      <c r="N54" s="93">
        <f>VLOOKUP(J54,Leistungswerte!$C$22:$F$39,3,FALSE)</f>
        <v>0</v>
      </c>
      <c r="O54" s="97">
        <f t="shared" si="5"/>
        <v>574.99699999999996</v>
      </c>
      <c r="P54" s="139" t="e">
        <f t="shared" si="1"/>
        <v>#DIV/0!</v>
      </c>
      <c r="Q54" s="139" t="e">
        <f t="shared" si="2"/>
        <v>#DIV/0!</v>
      </c>
      <c r="R54" s="99" t="e">
        <f t="shared" si="3"/>
        <v>#DIV/0!</v>
      </c>
      <c r="S54" s="140" t="str">
        <f t="shared" si="4"/>
        <v>0</v>
      </c>
      <c r="T54" s="295"/>
    </row>
    <row r="55" spans="2:20" x14ac:dyDescent="0.2">
      <c r="B55" s="123">
        <v>38</v>
      </c>
      <c r="C55" s="88"/>
      <c r="D55" s="88" t="s">
        <v>293</v>
      </c>
      <c r="E55" s="88"/>
      <c r="F55" s="88" t="s">
        <v>317</v>
      </c>
      <c r="G55" s="128"/>
      <c r="H55" s="89">
        <v>12.23</v>
      </c>
      <c r="I55" s="90" t="str">
        <f>VLOOKUP(J55,Leistungswerte!$C$22:$F$39,2,FALSE)</f>
        <v>M</v>
      </c>
      <c r="J55" s="289" t="s">
        <v>117</v>
      </c>
      <c r="K55" s="105" t="s">
        <v>138</v>
      </c>
      <c r="L55" s="95">
        <f>VLOOKUP(K55,Jahresfaktoren!$B$8:$E$25,3,FALSE)</f>
        <v>50.35</v>
      </c>
      <c r="M55" s="96">
        <f>Stundensatz_Unterhalt!$S$76</f>
        <v>0</v>
      </c>
      <c r="N55" s="93">
        <f>VLOOKUP(J55,Leistungswerte!$C$22:$F$39,3,FALSE)</f>
        <v>0</v>
      </c>
      <c r="O55" s="97">
        <f t="shared" si="5"/>
        <v>615.78050000000007</v>
      </c>
      <c r="P55" s="139" t="e">
        <f t="shared" si="1"/>
        <v>#DIV/0!</v>
      </c>
      <c r="Q55" s="139" t="e">
        <f t="shared" si="2"/>
        <v>#DIV/0!</v>
      </c>
      <c r="R55" s="99" t="e">
        <f t="shared" si="3"/>
        <v>#DIV/0!</v>
      </c>
      <c r="S55" s="140" t="str">
        <f t="shared" si="4"/>
        <v>0</v>
      </c>
      <c r="T55" s="295"/>
    </row>
    <row r="56" spans="2:20" x14ac:dyDescent="0.2">
      <c r="B56" s="123">
        <v>39</v>
      </c>
      <c r="C56" s="88"/>
      <c r="D56" s="88" t="s">
        <v>293</v>
      </c>
      <c r="E56" s="88"/>
      <c r="F56" s="88" t="s">
        <v>294</v>
      </c>
      <c r="G56" s="128"/>
      <c r="H56" s="89">
        <v>2.75</v>
      </c>
      <c r="I56" s="90" t="str">
        <f>VLOOKUP(J56,Leistungswerte!$C$22:$F$39,2,FALSE)</f>
        <v>M</v>
      </c>
      <c r="J56" s="289" t="s">
        <v>117</v>
      </c>
      <c r="K56" s="105" t="s">
        <v>138</v>
      </c>
      <c r="L56" s="95">
        <f>VLOOKUP(K56,Jahresfaktoren!$B$8:$E$25,3,FALSE)</f>
        <v>50.35</v>
      </c>
      <c r="M56" s="96">
        <f>Stundensatz_Unterhalt!$S$76</f>
        <v>0</v>
      </c>
      <c r="N56" s="93">
        <f>VLOOKUP(J56,Leistungswerte!$C$22:$F$39,3,FALSE)</f>
        <v>0</v>
      </c>
      <c r="O56" s="97">
        <f t="shared" si="5"/>
        <v>138.46250000000001</v>
      </c>
      <c r="P56" s="139" t="e">
        <f t="shared" si="1"/>
        <v>#DIV/0!</v>
      </c>
      <c r="Q56" s="139" t="e">
        <f t="shared" si="2"/>
        <v>#DIV/0!</v>
      </c>
      <c r="R56" s="99" t="e">
        <f t="shared" si="3"/>
        <v>#DIV/0!</v>
      </c>
      <c r="S56" s="140" t="str">
        <f t="shared" si="4"/>
        <v>0</v>
      </c>
      <c r="T56" s="295"/>
    </row>
    <row r="57" spans="2:20" x14ac:dyDescent="0.2">
      <c r="B57" s="123">
        <v>40</v>
      </c>
      <c r="C57" s="88"/>
      <c r="D57" s="88" t="s">
        <v>293</v>
      </c>
      <c r="E57" s="88"/>
      <c r="F57" s="88" t="s">
        <v>429</v>
      </c>
      <c r="G57" s="128"/>
      <c r="H57" s="89">
        <v>4.26</v>
      </c>
      <c r="I57" s="90" t="str">
        <f>VLOOKUP(J57,Leistungswerte!$C$22:$F$39,2,FALSE)</f>
        <v>H</v>
      </c>
      <c r="J57" s="289" t="s">
        <v>106</v>
      </c>
      <c r="K57" s="105" t="s">
        <v>138</v>
      </c>
      <c r="L57" s="95">
        <f>VLOOKUP(K57,Jahresfaktoren!$B$8:$E$25,3,FALSE)</f>
        <v>50.35</v>
      </c>
      <c r="M57" s="96">
        <f>Stundensatz_Unterhalt!$S$76</f>
        <v>0</v>
      </c>
      <c r="N57" s="93">
        <f>VLOOKUP(J57,Leistungswerte!$C$22:$F$39,3,FALSE)</f>
        <v>0</v>
      </c>
      <c r="O57" s="97">
        <f t="shared" si="5"/>
        <v>214.49099999999999</v>
      </c>
      <c r="P57" s="139" t="e">
        <f t="shared" si="1"/>
        <v>#DIV/0!</v>
      </c>
      <c r="Q57" s="139" t="e">
        <f t="shared" si="2"/>
        <v>#DIV/0!</v>
      </c>
      <c r="R57" s="99" t="e">
        <f t="shared" si="3"/>
        <v>#DIV/0!</v>
      </c>
      <c r="S57" s="140" t="str">
        <f t="shared" si="4"/>
        <v>0</v>
      </c>
      <c r="T57" s="295"/>
    </row>
    <row r="58" spans="2:20" x14ac:dyDescent="0.2">
      <c r="B58" s="123">
        <v>41</v>
      </c>
      <c r="C58" s="88"/>
      <c r="D58" s="88" t="s">
        <v>293</v>
      </c>
      <c r="E58" s="88"/>
      <c r="F58" s="88" t="s">
        <v>430</v>
      </c>
      <c r="G58" s="128"/>
      <c r="H58" s="89">
        <v>8.9700000000000006</v>
      </c>
      <c r="I58" s="90" t="str">
        <f>VLOOKUP(J58,Leistungswerte!$C$22:$F$39,2,FALSE)</f>
        <v>E</v>
      </c>
      <c r="J58" s="289" t="s">
        <v>102</v>
      </c>
      <c r="K58" s="105" t="s">
        <v>138</v>
      </c>
      <c r="L58" s="95">
        <f>VLOOKUP(K58,Jahresfaktoren!$B$8:$E$25,3,FALSE)</f>
        <v>50.35</v>
      </c>
      <c r="M58" s="96">
        <f>Stundensatz_Unterhalt!$S$76</f>
        <v>0</v>
      </c>
      <c r="N58" s="93">
        <f>VLOOKUP(J58,Leistungswerte!$C$22:$F$39,3,FALSE)</f>
        <v>0</v>
      </c>
      <c r="O58" s="97">
        <f t="shared" si="5"/>
        <v>451.63950000000006</v>
      </c>
      <c r="P58" s="139" t="e">
        <f t="shared" si="1"/>
        <v>#DIV/0!</v>
      </c>
      <c r="Q58" s="139" t="e">
        <f t="shared" si="2"/>
        <v>#DIV/0!</v>
      </c>
      <c r="R58" s="99" t="e">
        <f t="shared" si="3"/>
        <v>#DIV/0!</v>
      </c>
      <c r="S58" s="140" t="str">
        <f t="shared" si="4"/>
        <v>0</v>
      </c>
      <c r="T58" s="295"/>
    </row>
    <row r="59" spans="2:20" x14ac:dyDescent="0.2">
      <c r="B59" s="123">
        <v>42</v>
      </c>
      <c r="C59" s="88"/>
      <c r="D59" s="88" t="s">
        <v>293</v>
      </c>
      <c r="E59" s="88"/>
      <c r="F59" s="88" t="s">
        <v>429</v>
      </c>
      <c r="G59" s="128"/>
      <c r="H59" s="89">
        <v>3.63</v>
      </c>
      <c r="I59" s="90" t="str">
        <f>VLOOKUP(J59,Leistungswerte!$C$22:$F$39,2,FALSE)</f>
        <v>H</v>
      </c>
      <c r="J59" s="289" t="s">
        <v>106</v>
      </c>
      <c r="K59" s="105" t="s">
        <v>138</v>
      </c>
      <c r="L59" s="95">
        <f>VLOOKUP(K59,Jahresfaktoren!$B$8:$E$25,3,FALSE)</f>
        <v>50.35</v>
      </c>
      <c r="M59" s="96">
        <f>Stundensatz_Unterhalt!$S$76</f>
        <v>0</v>
      </c>
      <c r="N59" s="93">
        <f>VLOOKUP(J59,Leistungswerte!$C$22:$F$39,3,FALSE)</f>
        <v>0</v>
      </c>
      <c r="O59" s="97">
        <f t="shared" si="5"/>
        <v>182.7705</v>
      </c>
      <c r="P59" s="139" t="e">
        <f t="shared" si="1"/>
        <v>#DIV/0!</v>
      </c>
      <c r="Q59" s="139" t="e">
        <f t="shared" si="2"/>
        <v>#DIV/0!</v>
      </c>
      <c r="R59" s="99" t="e">
        <f t="shared" si="3"/>
        <v>#DIV/0!</v>
      </c>
      <c r="S59" s="140" t="str">
        <f t="shared" si="4"/>
        <v>0</v>
      </c>
      <c r="T59" s="295"/>
    </row>
    <row r="60" spans="2:20" x14ac:dyDescent="0.2">
      <c r="B60" s="123">
        <v>43</v>
      </c>
      <c r="C60" s="88"/>
      <c r="D60" s="88" t="s">
        <v>293</v>
      </c>
      <c r="E60" s="88"/>
      <c r="F60" s="88" t="s">
        <v>431</v>
      </c>
      <c r="G60" s="128"/>
      <c r="H60" s="89">
        <v>16.760000000000002</v>
      </c>
      <c r="I60" s="90" t="str">
        <f>VLOOKUP(J60,Leistungswerte!$C$22:$F$39,2,FALSE)</f>
        <v>E</v>
      </c>
      <c r="J60" s="289" t="s">
        <v>102</v>
      </c>
      <c r="K60" s="105" t="s">
        <v>138</v>
      </c>
      <c r="L60" s="95">
        <f>VLOOKUP(K60,Jahresfaktoren!$B$8:$E$25,3,FALSE)</f>
        <v>50.35</v>
      </c>
      <c r="M60" s="96">
        <f>Stundensatz_Unterhalt!$S$76</f>
        <v>0</v>
      </c>
      <c r="N60" s="93">
        <f>VLOOKUP(J60,Leistungswerte!$C$22:$F$39,3,FALSE)</f>
        <v>0</v>
      </c>
      <c r="O60" s="97">
        <f t="shared" si="5"/>
        <v>843.8660000000001</v>
      </c>
      <c r="P60" s="139" t="e">
        <f t="shared" si="1"/>
        <v>#DIV/0!</v>
      </c>
      <c r="Q60" s="139" t="e">
        <f t="shared" si="2"/>
        <v>#DIV/0!</v>
      </c>
      <c r="R60" s="99" t="e">
        <f t="shared" si="3"/>
        <v>#DIV/0!</v>
      </c>
      <c r="S60" s="140" t="str">
        <f t="shared" si="4"/>
        <v>0</v>
      </c>
      <c r="T60" s="295"/>
    </row>
    <row r="61" spans="2:20" x14ac:dyDescent="0.2">
      <c r="B61" s="123">
        <v>44</v>
      </c>
      <c r="C61" s="88"/>
      <c r="D61" s="88" t="s">
        <v>293</v>
      </c>
      <c r="E61" s="88"/>
      <c r="F61" s="88" t="s">
        <v>432</v>
      </c>
      <c r="G61" s="128"/>
      <c r="H61" s="89">
        <v>6.84</v>
      </c>
      <c r="I61" s="90" t="str">
        <f>VLOOKUP(J61,Leistungswerte!$C$22:$F$39,2,FALSE)</f>
        <v>H</v>
      </c>
      <c r="J61" s="289" t="s">
        <v>106</v>
      </c>
      <c r="K61" s="105" t="s">
        <v>138</v>
      </c>
      <c r="L61" s="95">
        <f>VLOOKUP(K61,Jahresfaktoren!$B$8:$E$25,3,FALSE)</f>
        <v>50.35</v>
      </c>
      <c r="M61" s="96">
        <f>Stundensatz_Unterhalt!$S$76</f>
        <v>0</v>
      </c>
      <c r="N61" s="93">
        <f>VLOOKUP(J61,Leistungswerte!$C$22:$F$39,3,FALSE)</f>
        <v>0</v>
      </c>
      <c r="O61" s="97">
        <f t="shared" si="5"/>
        <v>344.39400000000001</v>
      </c>
      <c r="P61" s="139" t="e">
        <f t="shared" si="1"/>
        <v>#DIV/0!</v>
      </c>
      <c r="Q61" s="139" t="e">
        <f t="shared" si="2"/>
        <v>#DIV/0!</v>
      </c>
      <c r="R61" s="99" t="e">
        <f t="shared" si="3"/>
        <v>#DIV/0!</v>
      </c>
      <c r="S61" s="140" t="str">
        <f t="shared" si="4"/>
        <v>0</v>
      </c>
      <c r="T61" s="295"/>
    </row>
    <row r="62" spans="2:20" x14ac:dyDescent="0.2">
      <c r="B62" s="123">
        <v>45</v>
      </c>
      <c r="C62" s="88"/>
      <c r="D62" s="88" t="s">
        <v>293</v>
      </c>
      <c r="E62" s="88"/>
      <c r="F62" s="88" t="s">
        <v>433</v>
      </c>
      <c r="G62" s="128"/>
      <c r="H62" s="89">
        <v>66.92</v>
      </c>
      <c r="I62" s="90" t="str">
        <f>VLOOKUP(J62,Leistungswerte!$C$22:$F$39,2,FALSE)</f>
        <v>KR</v>
      </c>
      <c r="J62" s="289" t="s">
        <v>125</v>
      </c>
      <c r="K62" s="190" t="s">
        <v>126</v>
      </c>
      <c r="L62" s="175">
        <f>VLOOKUP(K62,Jahresfaktoren!$B$8:$E$26,3,FALSE)</f>
        <v>0</v>
      </c>
      <c r="M62" s="96">
        <f>Stundensatz_Unterhalt!$S$76</f>
        <v>0</v>
      </c>
      <c r="N62" s="93">
        <f>VLOOKUP(J62,Leistungswerte!$C$22:$F$39,3,FALSE)</f>
        <v>0</v>
      </c>
      <c r="O62" s="159">
        <f t="shared" si="5"/>
        <v>0</v>
      </c>
      <c r="P62" s="280" t="str">
        <f t="shared" si="1"/>
        <v>0</v>
      </c>
      <c r="Q62" s="280" t="str">
        <f t="shared" si="2"/>
        <v>0</v>
      </c>
      <c r="R62" s="162">
        <f t="shared" si="3"/>
        <v>0</v>
      </c>
      <c r="S62" s="163" t="str">
        <f t="shared" si="4"/>
        <v>0</v>
      </c>
      <c r="T62" s="295"/>
    </row>
    <row r="63" spans="2:20" x14ac:dyDescent="0.2">
      <c r="B63" s="123">
        <v>46</v>
      </c>
      <c r="C63" s="88"/>
      <c r="D63" s="88" t="s">
        <v>434</v>
      </c>
      <c r="E63" s="88"/>
      <c r="F63" s="88" t="s">
        <v>435</v>
      </c>
      <c r="G63" s="128"/>
      <c r="H63" s="89">
        <v>25.32</v>
      </c>
      <c r="I63" s="90" t="str">
        <f>VLOOKUP(J63,Leistungswerte!$C$22:$F$39,2,FALSE)</f>
        <v>M</v>
      </c>
      <c r="J63" s="289" t="s">
        <v>117</v>
      </c>
      <c r="K63" s="105" t="s">
        <v>138</v>
      </c>
      <c r="L63" s="95">
        <f>VLOOKUP(K63,Jahresfaktoren!$B$8:$E$25,3,FALSE)</f>
        <v>50.35</v>
      </c>
      <c r="M63" s="96">
        <f>Stundensatz_Unterhalt!$S$76</f>
        <v>0</v>
      </c>
      <c r="N63" s="93">
        <f>VLOOKUP(J63,Leistungswerte!$C$22:$F$39,3,FALSE)</f>
        <v>0</v>
      </c>
      <c r="O63" s="97">
        <f t="shared" si="5"/>
        <v>1274.8620000000001</v>
      </c>
      <c r="P63" s="139" t="e">
        <f t="shared" si="1"/>
        <v>#DIV/0!</v>
      </c>
      <c r="Q63" s="139" t="e">
        <f t="shared" si="2"/>
        <v>#DIV/0!</v>
      </c>
      <c r="R63" s="99" t="e">
        <f t="shared" si="3"/>
        <v>#DIV/0!</v>
      </c>
      <c r="S63" s="140" t="str">
        <f t="shared" si="4"/>
        <v>0</v>
      </c>
      <c r="T63" s="295"/>
    </row>
    <row r="64" spans="2:20" x14ac:dyDescent="0.2">
      <c r="B64" s="123">
        <v>47</v>
      </c>
      <c r="C64" s="88"/>
      <c r="D64" s="88" t="s">
        <v>434</v>
      </c>
      <c r="E64" s="88"/>
      <c r="F64" s="88" t="s">
        <v>436</v>
      </c>
      <c r="G64" s="128"/>
      <c r="H64" s="89">
        <v>6.38</v>
      </c>
      <c r="I64" s="90" t="str">
        <f>VLOOKUP(J64,Leistungswerte!$C$22:$F$39,2,FALSE)</f>
        <v>M</v>
      </c>
      <c r="J64" s="289" t="s">
        <v>117</v>
      </c>
      <c r="K64" s="105" t="s">
        <v>138</v>
      </c>
      <c r="L64" s="95">
        <f>VLOOKUP(K64,Jahresfaktoren!$B$8:$E$25,3,FALSE)</f>
        <v>50.35</v>
      </c>
      <c r="M64" s="96">
        <f>Stundensatz_Unterhalt!$S$76</f>
        <v>0</v>
      </c>
      <c r="N64" s="93">
        <f>VLOOKUP(J64,Leistungswerte!$C$22:$F$39,3,FALSE)</f>
        <v>0</v>
      </c>
      <c r="O64" s="97">
        <f t="shared" si="5"/>
        <v>321.233</v>
      </c>
      <c r="P64" s="139" t="e">
        <f t="shared" si="1"/>
        <v>#DIV/0!</v>
      </c>
      <c r="Q64" s="139" t="e">
        <f t="shared" si="2"/>
        <v>#DIV/0!</v>
      </c>
      <c r="R64" s="99" t="e">
        <f t="shared" si="3"/>
        <v>#DIV/0!</v>
      </c>
      <c r="S64" s="140" t="str">
        <f t="shared" si="4"/>
        <v>0</v>
      </c>
      <c r="T64" s="295"/>
    </row>
    <row r="65" spans="2:20" x14ac:dyDescent="0.2">
      <c r="B65" s="123">
        <v>48</v>
      </c>
      <c r="C65" s="88"/>
      <c r="D65" s="88" t="s">
        <v>434</v>
      </c>
      <c r="E65" s="88"/>
      <c r="F65" s="88" t="s">
        <v>317</v>
      </c>
      <c r="G65" s="128"/>
      <c r="H65" s="89">
        <v>12.23</v>
      </c>
      <c r="I65" s="90" t="str">
        <f>VLOOKUP(J65,Leistungswerte!$C$22:$F$39,2,FALSE)</f>
        <v>M</v>
      </c>
      <c r="J65" s="289" t="s">
        <v>117</v>
      </c>
      <c r="K65" s="105" t="s">
        <v>138</v>
      </c>
      <c r="L65" s="95">
        <f>VLOOKUP(K65,Jahresfaktoren!$B$8:$E$25,3,FALSE)</f>
        <v>50.35</v>
      </c>
      <c r="M65" s="96">
        <f>Stundensatz_Unterhalt!$S$76</f>
        <v>0</v>
      </c>
      <c r="N65" s="93">
        <f>VLOOKUP(J65,Leistungswerte!$C$22:$F$39,3,FALSE)</f>
        <v>0</v>
      </c>
      <c r="O65" s="97">
        <f t="shared" si="5"/>
        <v>615.78050000000007</v>
      </c>
      <c r="P65" s="139" t="e">
        <f t="shared" si="1"/>
        <v>#DIV/0!</v>
      </c>
      <c r="Q65" s="139" t="e">
        <f t="shared" si="2"/>
        <v>#DIV/0!</v>
      </c>
      <c r="R65" s="99" t="e">
        <f t="shared" si="3"/>
        <v>#DIV/0!</v>
      </c>
      <c r="S65" s="140" t="str">
        <f t="shared" si="4"/>
        <v>0</v>
      </c>
      <c r="T65" s="295"/>
    </row>
    <row r="66" spans="2:20" x14ac:dyDescent="0.2">
      <c r="B66" s="123">
        <v>49</v>
      </c>
      <c r="C66" s="88"/>
      <c r="D66" s="88" t="s">
        <v>434</v>
      </c>
      <c r="E66" s="88"/>
      <c r="F66" s="88" t="s">
        <v>300</v>
      </c>
      <c r="G66" s="128"/>
      <c r="H66" s="89">
        <v>5.12</v>
      </c>
      <c r="I66" s="90" t="str">
        <f>VLOOKUP(J66,Leistungswerte!$C$22:$F$39,2,FALSE)</f>
        <v>H</v>
      </c>
      <c r="J66" s="289" t="s">
        <v>106</v>
      </c>
      <c r="K66" s="105" t="s">
        <v>138</v>
      </c>
      <c r="L66" s="95">
        <f>VLOOKUP(K66,Jahresfaktoren!$B$8:$E$25,3,FALSE)</f>
        <v>50.35</v>
      </c>
      <c r="M66" s="96">
        <f>Stundensatz_Unterhalt!$S$76</f>
        <v>0</v>
      </c>
      <c r="N66" s="93">
        <f>VLOOKUP(J66,Leistungswerte!$C$22:$F$39,3,FALSE)</f>
        <v>0</v>
      </c>
      <c r="O66" s="97">
        <f t="shared" si="5"/>
        <v>257.79200000000003</v>
      </c>
      <c r="P66" s="139" t="e">
        <f t="shared" si="1"/>
        <v>#DIV/0!</v>
      </c>
      <c r="Q66" s="139" t="e">
        <f t="shared" si="2"/>
        <v>#DIV/0!</v>
      </c>
      <c r="R66" s="99" t="e">
        <f t="shared" si="3"/>
        <v>#DIV/0!</v>
      </c>
      <c r="S66" s="140" t="str">
        <f t="shared" si="4"/>
        <v>0</v>
      </c>
      <c r="T66" s="295"/>
    </row>
    <row r="67" spans="2:20" x14ac:dyDescent="0.2">
      <c r="B67" s="123">
        <v>50</v>
      </c>
      <c r="C67" s="88"/>
      <c r="D67" s="88" t="s">
        <v>434</v>
      </c>
      <c r="E67" s="88"/>
      <c r="F67" s="88" t="s">
        <v>437</v>
      </c>
      <c r="G67" s="128"/>
      <c r="H67" s="89">
        <v>7</v>
      </c>
      <c r="I67" s="90" t="str">
        <f>VLOOKUP(J67,Leistungswerte!$C$22:$F$39,2,FALSE)</f>
        <v>H</v>
      </c>
      <c r="J67" s="289" t="s">
        <v>106</v>
      </c>
      <c r="K67" s="105" t="s">
        <v>138</v>
      </c>
      <c r="L67" s="95">
        <f>VLOOKUP(K67,Jahresfaktoren!$B$8:$E$25,3,FALSE)</f>
        <v>50.35</v>
      </c>
      <c r="M67" s="96">
        <f>Stundensatz_Unterhalt!$S$76</f>
        <v>0</v>
      </c>
      <c r="N67" s="93">
        <f>VLOOKUP(J67,Leistungswerte!$C$22:$F$39,3,FALSE)</f>
        <v>0</v>
      </c>
      <c r="O67" s="97">
        <f t="shared" si="5"/>
        <v>352.45</v>
      </c>
      <c r="P67" s="139" t="e">
        <f t="shared" si="1"/>
        <v>#DIV/0!</v>
      </c>
      <c r="Q67" s="139" t="e">
        <f t="shared" si="2"/>
        <v>#DIV/0!</v>
      </c>
      <c r="R67" s="99" t="e">
        <f t="shared" si="3"/>
        <v>#DIV/0!</v>
      </c>
      <c r="S67" s="140" t="str">
        <f t="shared" si="4"/>
        <v>0</v>
      </c>
      <c r="T67" s="295"/>
    </row>
    <row r="68" spans="2:20" x14ac:dyDescent="0.2">
      <c r="B68" s="123">
        <v>51</v>
      </c>
      <c r="C68" s="88"/>
      <c r="D68" s="88" t="s">
        <v>434</v>
      </c>
      <c r="E68" s="88"/>
      <c r="F68" s="88" t="s">
        <v>281</v>
      </c>
      <c r="G68" s="128"/>
      <c r="H68" s="89">
        <v>21.95</v>
      </c>
      <c r="I68" s="90" t="str">
        <f>VLOOKUP(J68,Leistungswerte!$C$22:$F$39,2,FALSE)</f>
        <v>E</v>
      </c>
      <c r="J68" s="289" t="s">
        <v>102</v>
      </c>
      <c r="K68" s="105" t="s">
        <v>138</v>
      </c>
      <c r="L68" s="95">
        <f>VLOOKUP(K68,Jahresfaktoren!$B$8:$E$25,3,FALSE)</f>
        <v>50.35</v>
      </c>
      <c r="M68" s="96">
        <f>Stundensatz_Unterhalt!$S$76</f>
        <v>0</v>
      </c>
      <c r="N68" s="93">
        <f>VLOOKUP(J68,Leistungswerte!$C$22:$F$39,3,FALSE)</f>
        <v>0</v>
      </c>
      <c r="O68" s="97">
        <f t="shared" si="5"/>
        <v>1105.1824999999999</v>
      </c>
      <c r="P68" s="139" t="e">
        <f t="shared" si="1"/>
        <v>#DIV/0!</v>
      </c>
      <c r="Q68" s="139" t="e">
        <f t="shared" si="2"/>
        <v>#DIV/0!</v>
      </c>
      <c r="R68" s="99" t="e">
        <f t="shared" si="3"/>
        <v>#DIV/0!</v>
      </c>
      <c r="S68" s="140" t="str">
        <f t="shared" si="4"/>
        <v>0</v>
      </c>
      <c r="T68" s="295"/>
    </row>
    <row r="69" spans="2:20" x14ac:dyDescent="0.2">
      <c r="B69" s="123">
        <v>52</v>
      </c>
      <c r="C69" s="88"/>
      <c r="D69" s="88" t="s">
        <v>434</v>
      </c>
      <c r="E69" s="88"/>
      <c r="F69" s="88" t="s">
        <v>438</v>
      </c>
      <c r="G69" s="128"/>
      <c r="H69" s="89">
        <v>12.21</v>
      </c>
      <c r="I69" s="90" t="str">
        <f>VLOOKUP(J69,Leistungswerte!$C$22:$F$39,2,FALSE)</f>
        <v>KR</v>
      </c>
      <c r="J69" s="289" t="s">
        <v>125</v>
      </c>
      <c r="K69" s="190" t="s">
        <v>126</v>
      </c>
      <c r="L69" s="175">
        <f>VLOOKUP(K69,Jahresfaktoren!$B$8:$E$26,3,FALSE)</f>
        <v>0</v>
      </c>
      <c r="M69" s="96">
        <f>Stundensatz_Unterhalt!$S$76</f>
        <v>0</v>
      </c>
      <c r="N69" s="93">
        <f>VLOOKUP(J69,Leistungswerte!$C$22:$F$39,3,FALSE)</f>
        <v>0</v>
      </c>
      <c r="O69" s="159">
        <f t="shared" si="5"/>
        <v>0</v>
      </c>
      <c r="P69" s="280" t="str">
        <f t="shared" si="1"/>
        <v>0</v>
      </c>
      <c r="Q69" s="280" t="str">
        <f t="shared" si="2"/>
        <v>0</v>
      </c>
      <c r="R69" s="162">
        <f t="shared" si="3"/>
        <v>0</v>
      </c>
      <c r="S69" s="163" t="str">
        <f t="shared" si="4"/>
        <v>0</v>
      </c>
      <c r="T69" s="295"/>
    </row>
    <row r="70" spans="2:20" x14ac:dyDescent="0.2">
      <c r="B70" s="123">
        <v>53</v>
      </c>
      <c r="C70" s="88"/>
      <c r="D70" s="88" t="s">
        <v>434</v>
      </c>
      <c r="E70" s="88"/>
      <c r="F70" s="88" t="s">
        <v>439</v>
      </c>
      <c r="G70" s="128"/>
      <c r="H70" s="89">
        <v>19.11</v>
      </c>
      <c r="I70" s="90" t="str">
        <f>VLOOKUP(J70,Leistungswerte!$C$22:$F$39,2,FALSE)</f>
        <v>KR</v>
      </c>
      <c r="J70" s="289" t="s">
        <v>125</v>
      </c>
      <c r="K70" s="190" t="s">
        <v>126</v>
      </c>
      <c r="L70" s="175">
        <f>VLOOKUP(K70,Jahresfaktoren!$B$8:$E$26,3,FALSE)</f>
        <v>0</v>
      </c>
      <c r="M70" s="96">
        <f>Stundensatz_Unterhalt!$S$76</f>
        <v>0</v>
      </c>
      <c r="N70" s="93">
        <f>VLOOKUP(J70,Leistungswerte!$C$22:$F$39,3,FALSE)</f>
        <v>0</v>
      </c>
      <c r="O70" s="159">
        <f t="shared" si="5"/>
        <v>0</v>
      </c>
      <c r="P70" s="280" t="str">
        <f t="shared" si="1"/>
        <v>0</v>
      </c>
      <c r="Q70" s="280" t="str">
        <f t="shared" si="2"/>
        <v>0</v>
      </c>
      <c r="R70" s="162">
        <f t="shared" si="3"/>
        <v>0</v>
      </c>
      <c r="S70" s="163" t="str">
        <f t="shared" si="4"/>
        <v>0</v>
      </c>
      <c r="T70" s="295"/>
    </row>
    <row r="71" spans="2:20" x14ac:dyDescent="0.2">
      <c r="B71" s="123">
        <v>54</v>
      </c>
      <c r="C71" s="88"/>
      <c r="D71" s="88" t="s">
        <v>434</v>
      </c>
      <c r="E71" s="88"/>
      <c r="F71" s="88" t="s">
        <v>440</v>
      </c>
      <c r="G71" s="128"/>
      <c r="H71" s="89">
        <v>24.47</v>
      </c>
      <c r="I71" s="90" t="str">
        <f>VLOOKUP(J71,Leistungswerte!$C$22:$F$39,2,FALSE)</f>
        <v>KR</v>
      </c>
      <c r="J71" s="289" t="s">
        <v>125</v>
      </c>
      <c r="K71" s="190" t="s">
        <v>126</v>
      </c>
      <c r="L71" s="175">
        <f>VLOOKUP(K71,Jahresfaktoren!$B$8:$E$26,3,FALSE)</f>
        <v>0</v>
      </c>
      <c r="M71" s="96">
        <f>Stundensatz_Unterhalt!$S$76</f>
        <v>0</v>
      </c>
      <c r="N71" s="93">
        <f>VLOOKUP(J71,Leistungswerte!$C$22:$F$39,3,FALSE)</f>
        <v>0</v>
      </c>
      <c r="O71" s="159">
        <f t="shared" si="5"/>
        <v>0</v>
      </c>
      <c r="P71" s="280" t="str">
        <f t="shared" si="1"/>
        <v>0</v>
      </c>
      <c r="Q71" s="280" t="str">
        <f t="shared" si="2"/>
        <v>0</v>
      </c>
      <c r="R71" s="162">
        <f t="shared" si="3"/>
        <v>0</v>
      </c>
      <c r="S71" s="163" t="str">
        <f t="shared" si="4"/>
        <v>0</v>
      </c>
      <c r="T71" s="295"/>
    </row>
    <row r="72" spans="2:20" x14ac:dyDescent="0.2">
      <c r="B72" s="123">
        <v>55</v>
      </c>
      <c r="C72" s="88"/>
      <c r="D72" s="88" t="s">
        <v>434</v>
      </c>
      <c r="E72" s="88"/>
      <c r="F72" s="88" t="s">
        <v>441</v>
      </c>
      <c r="G72" s="128"/>
      <c r="H72" s="89">
        <v>16.61</v>
      </c>
      <c r="I72" s="90" t="str">
        <f>VLOOKUP(J72,Leistungswerte!$C$22:$F$39,2,FALSE)</f>
        <v>KR</v>
      </c>
      <c r="J72" s="289" t="s">
        <v>125</v>
      </c>
      <c r="K72" s="190" t="s">
        <v>126</v>
      </c>
      <c r="L72" s="175">
        <f>VLOOKUP(K72,Jahresfaktoren!$B$8:$E$26,3,FALSE)</f>
        <v>0</v>
      </c>
      <c r="M72" s="96">
        <f>Stundensatz_Unterhalt!$S$76</f>
        <v>0</v>
      </c>
      <c r="N72" s="93">
        <f>VLOOKUP(J72,Leistungswerte!$C$22:$F$39,3,FALSE)</f>
        <v>0</v>
      </c>
      <c r="O72" s="159">
        <f t="shared" si="5"/>
        <v>0</v>
      </c>
      <c r="P72" s="280" t="str">
        <f t="shared" si="1"/>
        <v>0</v>
      </c>
      <c r="Q72" s="280" t="str">
        <f t="shared" si="2"/>
        <v>0</v>
      </c>
      <c r="R72" s="162">
        <f t="shared" si="3"/>
        <v>0</v>
      </c>
      <c r="S72" s="163" t="str">
        <f t="shared" si="4"/>
        <v>0</v>
      </c>
      <c r="T72" s="295"/>
    </row>
    <row r="73" spans="2:20" x14ac:dyDescent="0.2">
      <c r="B73" s="123">
        <v>56</v>
      </c>
      <c r="C73" s="88"/>
      <c r="D73" s="88" t="s">
        <v>434</v>
      </c>
      <c r="E73" s="88"/>
      <c r="F73" s="88" t="s">
        <v>442</v>
      </c>
      <c r="G73" s="128"/>
      <c r="H73" s="89">
        <v>17.02</v>
      </c>
      <c r="I73" s="90" t="str">
        <f>VLOOKUP(J73,Leistungswerte!$C$22:$F$39,2,FALSE)</f>
        <v>KR</v>
      </c>
      <c r="J73" s="289" t="s">
        <v>125</v>
      </c>
      <c r="K73" s="190" t="s">
        <v>126</v>
      </c>
      <c r="L73" s="175">
        <f>VLOOKUP(K73,Jahresfaktoren!$B$8:$E$26,3,FALSE)</f>
        <v>0</v>
      </c>
      <c r="M73" s="96">
        <f>Stundensatz_Unterhalt!$S$76</f>
        <v>0</v>
      </c>
      <c r="N73" s="93">
        <f>VLOOKUP(J73,Leistungswerte!$C$22:$F$39,3,FALSE)</f>
        <v>0</v>
      </c>
      <c r="O73" s="159">
        <f t="shared" si="5"/>
        <v>0</v>
      </c>
      <c r="P73" s="280" t="str">
        <f t="shared" si="1"/>
        <v>0</v>
      </c>
      <c r="Q73" s="280" t="str">
        <f t="shared" si="2"/>
        <v>0</v>
      </c>
      <c r="R73" s="162">
        <f t="shared" si="3"/>
        <v>0</v>
      </c>
      <c r="S73" s="163" t="str">
        <f t="shared" si="4"/>
        <v>0</v>
      </c>
      <c r="T73" s="295"/>
    </row>
    <row r="74" spans="2:20" x14ac:dyDescent="0.2">
      <c r="B74" s="123">
        <v>57</v>
      </c>
      <c r="C74" s="88"/>
      <c r="D74" s="88" t="s">
        <v>434</v>
      </c>
      <c r="E74" s="88"/>
      <c r="F74" s="88" t="s">
        <v>443</v>
      </c>
      <c r="G74" s="128"/>
      <c r="H74" s="89">
        <v>52.42</v>
      </c>
      <c r="I74" s="90" t="str">
        <f>VLOOKUP(J74,Leistungswerte!$C$22:$F$39,2,FALSE)</f>
        <v>KR</v>
      </c>
      <c r="J74" s="289" t="s">
        <v>125</v>
      </c>
      <c r="K74" s="190" t="s">
        <v>126</v>
      </c>
      <c r="L74" s="175">
        <f>VLOOKUP(K74,Jahresfaktoren!$B$8:$E$26,3,FALSE)</f>
        <v>0</v>
      </c>
      <c r="M74" s="96">
        <f>Stundensatz_Unterhalt!$S$76</f>
        <v>0</v>
      </c>
      <c r="N74" s="93">
        <f>VLOOKUP(J74,Leistungswerte!$C$22:$F$39,3,FALSE)</f>
        <v>0</v>
      </c>
      <c r="O74" s="159">
        <f t="shared" si="5"/>
        <v>0</v>
      </c>
      <c r="P74" s="280" t="str">
        <f t="shared" si="1"/>
        <v>0</v>
      </c>
      <c r="Q74" s="280" t="str">
        <f t="shared" si="2"/>
        <v>0</v>
      </c>
      <c r="R74" s="162">
        <f t="shared" si="3"/>
        <v>0</v>
      </c>
      <c r="S74" s="163" t="str">
        <f t="shared" si="4"/>
        <v>0</v>
      </c>
      <c r="T74" s="295"/>
    </row>
    <row r="75" spans="2:20" ht="15" thickBot="1" x14ac:dyDescent="0.25">
      <c r="B75" s="274">
        <v>58</v>
      </c>
      <c r="C75" s="275"/>
      <c r="D75" s="275" t="s">
        <v>434</v>
      </c>
      <c r="E75" s="275"/>
      <c r="F75" s="275" t="s">
        <v>444</v>
      </c>
      <c r="G75" s="276"/>
      <c r="H75" s="277">
        <v>2.58</v>
      </c>
      <c r="I75" s="278" t="str">
        <f>VLOOKUP(J75,Leistungswerte!$C$22:$F$39,2,FALSE)</f>
        <v>KR</v>
      </c>
      <c r="J75" s="290" t="s">
        <v>125</v>
      </c>
      <c r="K75" s="306" t="s">
        <v>126</v>
      </c>
      <c r="L75" s="307">
        <f>VLOOKUP(K75,Jahresfaktoren!$B$8:$E$26,3,FALSE)</f>
        <v>0</v>
      </c>
      <c r="M75" s="258">
        <f>Stundensatz_Unterhalt!$S$76</f>
        <v>0</v>
      </c>
      <c r="N75" s="259">
        <f>VLOOKUP(J75,Leistungswerte!$C$22:$F$39,3,FALSE)</f>
        <v>0</v>
      </c>
      <c r="O75" s="308">
        <f t="shared" si="5"/>
        <v>0</v>
      </c>
      <c r="P75" s="309" t="str">
        <f t="shared" si="1"/>
        <v>0</v>
      </c>
      <c r="Q75" s="309" t="str">
        <f t="shared" si="2"/>
        <v>0</v>
      </c>
      <c r="R75" s="310">
        <f t="shared" si="3"/>
        <v>0</v>
      </c>
      <c r="S75" s="311" t="str">
        <f t="shared" si="4"/>
        <v>0</v>
      </c>
      <c r="T75" s="296"/>
    </row>
  </sheetData>
  <sheetProtection algorithmName="SHA-512" hashValue="x1zWFTOi8jSuk5SdZ5zrK4yrAjvqq0ZW98pDLAZf0bkPH6Wrp9jfd010L1r9mohHMGUu+WPmJXtLOUy7PXjkzw==" saltValue="fssVQjGXDIPaMvZNwNGUsA==" spinCount="100000" sheet="1" objects="1" scenarios="1"/>
  <autoFilter ref="B17:T75" xr:uid="{00000000-0009-0000-0000-000009000000}"/>
  <mergeCells count="20">
    <mergeCell ref="C10:G10"/>
    <mergeCell ref="B15:B16"/>
    <mergeCell ref="C15:C16"/>
    <mergeCell ref="D15:D16"/>
    <mergeCell ref="E15:E16"/>
    <mergeCell ref="F15:F16"/>
    <mergeCell ref="B2:G2"/>
    <mergeCell ref="B3:G3"/>
    <mergeCell ref="J5:J6"/>
    <mergeCell ref="K5:L6"/>
    <mergeCell ref="B9:G9"/>
    <mergeCell ref="M15:M16"/>
    <mergeCell ref="N15:N16"/>
    <mergeCell ref="T15:T16"/>
    <mergeCell ref="K14:S14"/>
    <mergeCell ref="G15:G16"/>
    <mergeCell ref="I15:I16"/>
    <mergeCell ref="J15:J16"/>
    <mergeCell ref="K15:K16"/>
    <mergeCell ref="L15:L16"/>
  </mergeCells>
  <printOptions horizontalCentered="1"/>
  <pageMargins left="0.78740157480314965" right="0.78740157480314965" top="0.78740157480314965" bottom="0.78740157480314965" header="0.31496062992125984" footer="0.39370078740157483"/>
  <pageSetup paperSize="9" scale="43" fitToHeight="1000" orientation="landscape" r:id="rId1"/>
  <headerFooter>
    <oddFooter>&amp;L&amp;"Arial,Standard"&amp;8Die Weitergabe an Dritte ist ohne ausdrückliche Genehmigung der ausschreibenden Stelle nicht statthaft.&amp;R&amp;"Arial,Standard"&amp;8Seite &amp;P von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F4DCB-BA2A-4DE1-9B12-F8F659611E4E}">
  <sheetPr>
    <pageSetUpPr fitToPage="1"/>
  </sheetPr>
  <dimension ref="B1:AH31"/>
  <sheetViews>
    <sheetView showGridLines="0" zoomScale="120" zoomScaleNormal="120" workbookViewId="0">
      <selection activeCell="Q20" sqref="Q20"/>
    </sheetView>
  </sheetViews>
  <sheetFormatPr baseColWidth="10" defaultColWidth="9.1640625" defaultRowHeight="14" x14ac:dyDescent="0.2"/>
  <cols>
    <col min="1" max="1" width="2.6640625" style="61" customWidth="1"/>
    <col min="2" max="2" width="8.6640625" style="60" customWidth="1"/>
    <col min="3" max="3" width="7.6640625" style="61" customWidth="1"/>
    <col min="4" max="4" width="9.33203125" style="61" customWidth="1"/>
    <col min="5" max="5" width="9" style="61" customWidth="1"/>
    <col min="6" max="6" width="22.1640625" style="61" customWidth="1"/>
    <col min="7" max="7" width="11.1640625" style="61" customWidth="1"/>
    <col min="8" max="8" width="10.6640625" style="61" customWidth="1"/>
    <col min="9" max="9" width="11.1640625" style="60" customWidth="1"/>
    <col min="10" max="10" width="24" style="61" customWidth="1"/>
    <col min="11" max="11" width="10.6640625" style="60" bestFit="1" customWidth="1"/>
    <col min="12" max="12" width="14" style="60" bestFit="1" customWidth="1"/>
    <col min="13" max="14" width="12.6640625" style="60" customWidth="1"/>
    <col min="15" max="15" width="14.33203125" style="61" bestFit="1" customWidth="1"/>
    <col min="16" max="16" width="10.5" style="61" bestFit="1" customWidth="1"/>
    <col min="17" max="17" width="13" style="61" customWidth="1"/>
    <col min="18" max="18" width="15.1640625" style="61" bestFit="1" customWidth="1"/>
    <col min="19" max="19" width="11.6640625" style="61" customWidth="1"/>
    <col min="20" max="20" width="15.1640625" style="61" customWidth="1"/>
    <col min="21" max="16384" width="9.1640625" style="61"/>
  </cols>
  <sheetData>
    <row r="1" spans="2:34" ht="15" customHeight="1" x14ac:dyDescent="0.2"/>
    <row r="2" spans="2:34" ht="25.25" customHeight="1" x14ac:dyDescent="0.2">
      <c r="B2" s="562" t="str">
        <f>Zusammenfassung!B2</f>
        <v>Vergabeverfahren Reinigungsdienstleistungen</v>
      </c>
      <c r="C2" s="562"/>
      <c r="D2" s="562"/>
      <c r="E2" s="562"/>
      <c r="F2" s="562"/>
      <c r="G2" s="562"/>
      <c r="H2" s="28"/>
      <c r="I2" s="62"/>
      <c r="J2" s="28"/>
      <c r="K2" s="28"/>
      <c r="L2" s="28"/>
      <c r="M2" s="28"/>
      <c r="N2" s="28"/>
      <c r="O2" s="28"/>
      <c r="P2" s="28"/>
      <c r="Q2" s="28"/>
      <c r="R2" s="28"/>
      <c r="S2" s="28"/>
      <c r="T2" s="28"/>
    </row>
    <row r="3" spans="2:34" ht="20" customHeight="1" x14ac:dyDescent="0.2">
      <c r="B3" s="563" t="str">
        <f>Zusammenfassung!B3</f>
        <v>in den Liegenschaften der Gemeinde Weilerswist</v>
      </c>
      <c r="C3" s="563"/>
      <c r="D3" s="563"/>
      <c r="E3" s="563"/>
      <c r="F3" s="563"/>
      <c r="G3" s="563"/>
      <c r="H3" s="19"/>
      <c r="I3" s="62"/>
      <c r="J3" s="28"/>
      <c r="K3" s="63"/>
      <c r="L3" s="63"/>
      <c r="M3" s="63"/>
      <c r="N3" s="63"/>
      <c r="O3" s="63"/>
      <c r="P3" s="63"/>
      <c r="Q3" s="63"/>
      <c r="R3" s="63"/>
      <c r="S3" s="63"/>
      <c r="T3" s="63"/>
    </row>
    <row r="4" spans="2:34" ht="15" customHeight="1" x14ac:dyDescent="0.2">
      <c r="B4" s="64"/>
      <c r="C4" s="64"/>
      <c r="D4" s="64"/>
      <c r="E4" s="64"/>
      <c r="F4" s="64"/>
      <c r="G4" s="64"/>
      <c r="H4" s="64"/>
      <c r="O4" s="64"/>
      <c r="P4" s="64"/>
      <c r="Q4" s="64"/>
      <c r="R4" s="65"/>
      <c r="S4" s="64"/>
      <c r="T4" s="64"/>
    </row>
    <row r="5" spans="2:34" ht="15" customHeight="1" x14ac:dyDescent="0.2">
      <c r="B5" s="28" t="s">
        <v>255</v>
      </c>
      <c r="C5" s="28"/>
      <c r="D5" s="28"/>
      <c r="E5" s="28"/>
      <c r="F5" s="28"/>
      <c r="G5" s="28"/>
      <c r="I5" s="39"/>
      <c r="J5" s="568" t="s">
        <v>256</v>
      </c>
      <c r="K5" s="564" t="e">
        <f>(O16)/(P16)</f>
        <v>#DIV/0!</v>
      </c>
      <c r="L5" s="564"/>
      <c r="M5" s="33"/>
      <c r="N5" s="33"/>
      <c r="O5" s="33"/>
      <c r="P5" s="33"/>
      <c r="Q5" s="33"/>
      <c r="R5" s="33"/>
      <c r="S5" s="33"/>
      <c r="T5" s="33"/>
      <c r="U5" s="33"/>
      <c r="V5" s="33"/>
      <c r="W5" s="33"/>
      <c r="X5" s="33"/>
      <c r="Y5" s="33"/>
      <c r="Z5" s="33"/>
      <c r="AA5" s="33"/>
      <c r="AB5" s="33"/>
      <c r="AC5" s="33"/>
      <c r="AD5" s="33"/>
      <c r="AE5" s="33"/>
      <c r="AF5" s="33"/>
      <c r="AG5" s="33"/>
      <c r="AH5" s="33"/>
    </row>
    <row r="6" spans="2:34" ht="16" x14ac:dyDescent="0.2">
      <c r="B6" s="66" t="s">
        <v>257</v>
      </c>
      <c r="C6" s="23" t="str">
        <f>Objektübersicht!D25</f>
        <v>Asyl- Obdachlosenunterkunft</v>
      </c>
      <c r="D6" s="67"/>
      <c r="E6" s="67"/>
      <c r="F6" s="67"/>
      <c r="G6" s="67"/>
      <c r="H6" s="39"/>
      <c r="I6" s="39"/>
      <c r="J6" s="568"/>
      <c r="K6" s="564"/>
      <c r="L6" s="564"/>
      <c r="M6" s="33"/>
      <c r="N6" s="33"/>
      <c r="O6" s="33"/>
      <c r="P6" s="33"/>
      <c r="Q6" s="33"/>
      <c r="R6" s="33"/>
      <c r="S6" s="33"/>
      <c r="T6" s="33"/>
      <c r="U6" s="33"/>
      <c r="V6" s="33"/>
      <c r="W6" s="33"/>
      <c r="X6" s="33"/>
      <c r="Y6" s="33"/>
      <c r="Z6" s="33"/>
      <c r="AA6" s="33"/>
      <c r="AB6" s="33"/>
      <c r="AC6" s="33"/>
      <c r="AD6" s="33"/>
      <c r="AE6" s="33"/>
      <c r="AF6" s="33"/>
      <c r="AG6" s="33"/>
      <c r="AH6" s="33"/>
    </row>
    <row r="7" spans="2:34" ht="7.5" customHeight="1" x14ac:dyDescent="0.2">
      <c r="B7" s="68"/>
    </row>
    <row r="8" spans="2:34" ht="7.5" customHeight="1" x14ac:dyDescent="0.2">
      <c r="B8" s="69"/>
      <c r="C8" s="12"/>
      <c r="D8" s="12"/>
      <c r="E8" s="12"/>
      <c r="F8" s="12"/>
      <c r="G8" s="12"/>
      <c r="H8" s="12"/>
      <c r="I8" s="70"/>
      <c r="J8" s="12"/>
      <c r="K8" s="70"/>
      <c r="L8" s="111"/>
      <c r="M8" s="19"/>
      <c r="N8" s="19"/>
      <c r="O8" s="20"/>
      <c r="P8" s="20"/>
      <c r="Q8" s="20"/>
      <c r="R8" s="20"/>
      <c r="S8" s="20"/>
      <c r="T8" s="20"/>
    </row>
    <row r="9" spans="2:34" ht="15" customHeight="1" x14ac:dyDescent="0.2">
      <c r="B9" s="571" t="s">
        <v>6</v>
      </c>
      <c r="C9" s="572"/>
      <c r="D9" s="572"/>
      <c r="E9" s="572"/>
      <c r="F9" s="572"/>
      <c r="G9" s="572"/>
      <c r="H9" s="110"/>
      <c r="I9" s="110"/>
      <c r="J9" s="110"/>
      <c r="K9" s="110"/>
      <c r="L9" s="71"/>
      <c r="M9" s="110"/>
      <c r="N9" s="110"/>
      <c r="O9" s="110"/>
      <c r="P9" s="110"/>
      <c r="Q9" s="110"/>
      <c r="R9" s="110"/>
      <c r="S9" s="110"/>
      <c r="T9" s="110"/>
    </row>
    <row r="10" spans="2:34" ht="15" customHeight="1" x14ac:dyDescent="0.2">
      <c r="B10" s="72"/>
      <c r="C10" s="569">
        <f>Zusammenfassung!C17</f>
        <v>0</v>
      </c>
      <c r="D10" s="570"/>
      <c r="E10" s="570"/>
      <c r="F10" s="570"/>
      <c r="G10" s="570"/>
      <c r="H10" s="109"/>
      <c r="I10" s="109"/>
      <c r="J10" s="109"/>
      <c r="K10" s="109"/>
      <c r="L10" s="113"/>
      <c r="M10" s="20"/>
      <c r="N10" s="20"/>
      <c r="O10" s="20"/>
      <c r="P10" s="20"/>
      <c r="Q10" s="20"/>
      <c r="R10" s="20"/>
      <c r="S10" s="20"/>
      <c r="T10" s="20"/>
    </row>
    <row r="11" spans="2:34" ht="7.5" customHeight="1" x14ac:dyDescent="0.2">
      <c r="B11" s="74"/>
      <c r="C11" s="17"/>
      <c r="D11" s="17"/>
      <c r="E11" s="17"/>
      <c r="F11" s="17"/>
      <c r="G11" s="17"/>
      <c r="H11" s="17"/>
      <c r="I11" s="75"/>
      <c r="J11" s="17"/>
      <c r="K11" s="75"/>
      <c r="L11" s="112"/>
      <c r="M11" s="19"/>
      <c r="N11" s="19"/>
      <c r="O11" s="20"/>
      <c r="P11" s="20"/>
      <c r="Q11" s="20"/>
      <c r="R11" s="20"/>
      <c r="S11" s="20"/>
      <c r="T11" s="20"/>
    </row>
    <row r="12" spans="2:34" ht="7.5" customHeight="1" x14ac:dyDescent="0.2">
      <c r="B12" s="19"/>
      <c r="C12" s="20"/>
      <c r="D12" s="20"/>
      <c r="E12" s="20"/>
      <c r="F12" s="20"/>
      <c r="G12" s="20"/>
      <c r="H12" s="20"/>
      <c r="I12" s="19"/>
      <c r="J12" s="20"/>
      <c r="K12" s="19"/>
      <c r="L12" s="19"/>
      <c r="M12" s="141"/>
      <c r="N12" s="141"/>
      <c r="O12" s="142"/>
      <c r="P12" s="142"/>
      <c r="Q12" s="142"/>
      <c r="R12" s="142"/>
      <c r="S12" s="20"/>
      <c r="T12" s="20"/>
    </row>
    <row r="13" spans="2:34" s="20" customFormat="1" thickBot="1" x14ac:dyDescent="0.25">
      <c r="F13" s="587" t="s">
        <v>445</v>
      </c>
      <c r="G13" s="587"/>
      <c r="H13" s="587"/>
      <c r="I13" s="587"/>
      <c r="K13" s="19"/>
      <c r="L13" s="19"/>
      <c r="M13" s="141"/>
      <c r="N13" s="141"/>
      <c r="O13" s="143"/>
      <c r="P13" s="143"/>
      <c r="Q13" s="143"/>
      <c r="R13" s="144"/>
    </row>
    <row r="14" spans="2:34" s="20" customFormat="1" ht="20" customHeight="1" thickBot="1" x14ac:dyDescent="0.25">
      <c r="B14" s="19"/>
      <c r="H14" s="76"/>
      <c r="I14" s="77"/>
      <c r="K14" s="576" t="s">
        <v>85</v>
      </c>
      <c r="L14" s="577"/>
      <c r="M14" s="577"/>
      <c r="N14" s="577"/>
      <c r="O14" s="577"/>
      <c r="P14" s="577"/>
      <c r="Q14" s="577"/>
      <c r="R14" s="577"/>
      <c r="S14" s="578"/>
    </row>
    <row r="15" spans="2:34" s="20" customFormat="1" ht="60" customHeight="1" x14ac:dyDescent="0.2">
      <c r="B15" s="560" t="s">
        <v>258</v>
      </c>
      <c r="C15" s="558" t="s">
        <v>259</v>
      </c>
      <c r="D15" s="558" t="s">
        <v>260</v>
      </c>
      <c r="E15" s="557" t="s">
        <v>261</v>
      </c>
      <c r="F15" s="557" t="s">
        <v>262</v>
      </c>
      <c r="G15" s="557" t="s">
        <v>263</v>
      </c>
      <c r="H15" s="106" t="s">
        <v>264</v>
      </c>
      <c r="I15" s="557" t="s">
        <v>265</v>
      </c>
      <c r="J15" s="554" t="s">
        <v>266</v>
      </c>
      <c r="K15" s="560" t="s">
        <v>267</v>
      </c>
      <c r="L15" s="557" t="s">
        <v>129</v>
      </c>
      <c r="M15" s="557" t="s">
        <v>268</v>
      </c>
      <c r="N15" s="557" t="s">
        <v>269</v>
      </c>
      <c r="O15" s="106" t="s">
        <v>270</v>
      </c>
      <c r="P15" s="106" t="s">
        <v>271</v>
      </c>
      <c r="Q15" s="131" t="s">
        <v>446</v>
      </c>
      <c r="R15" s="131" t="s">
        <v>314</v>
      </c>
      <c r="S15" s="132" t="s">
        <v>274</v>
      </c>
      <c r="T15" s="573" t="s">
        <v>275</v>
      </c>
    </row>
    <row r="16" spans="2:34" s="20" customFormat="1" thickBot="1" x14ac:dyDescent="0.25">
      <c r="B16" s="580"/>
      <c r="C16" s="581"/>
      <c r="D16" s="581"/>
      <c r="E16" s="581"/>
      <c r="F16" s="575"/>
      <c r="G16" s="575"/>
      <c r="H16" s="133">
        <f>SUBTOTAL(9,H18:H67)</f>
        <v>108.7</v>
      </c>
      <c r="I16" s="575"/>
      <c r="J16" s="579"/>
      <c r="K16" s="580"/>
      <c r="L16" s="575"/>
      <c r="M16" s="575"/>
      <c r="N16" s="575"/>
      <c r="O16" s="133">
        <f>SUBTOTAL(9,O18:O32)</f>
        <v>16419.135000000002</v>
      </c>
      <c r="P16" s="138" t="e">
        <f>SUBTOTAL(9,P18:P32)-O20</f>
        <v>#DIV/0!</v>
      </c>
      <c r="Q16" s="135" t="e">
        <f>SUBTOTAL(9,Q18:Q32)-O20</f>
        <v>#DIV/0!</v>
      </c>
      <c r="R16" s="136" t="e">
        <f>SUBTOTAL(9,R18:R32)</f>
        <v>#DIV/0!</v>
      </c>
      <c r="S16" s="137">
        <f>SUBTOTAL(9,S18:S32)</f>
        <v>0</v>
      </c>
      <c r="T16" s="574"/>
    </row>
    <row r="17" spans="2:20" s="20" customFormat="1" ht="14" customHeight="1" x14ac:dyDescent="0.2">
      <c r="B17" s="102"/>
      <c r="C17" s="87"/>
      <c r="D17" s="87"/>
      <c r="E17" s="87"/>
      <c r="F17" s="87"/>
      <c r="G17" s="87"/>
      <c r="H17" s="287"/>
      <c r="I17" s="287"/>
      <c r="J17" s="288"/>
      <c r="K17" s="102"/>
      <c r="L17" s="87"/>
      <c r="M17" s="87"/>
      <c r="N17" s="87"/>
      <c r="O17" s="287"/>
      <c r="P17" s="291"/>
      <c r="Q17" s="291"/>
      <c r="R17" s="292"/>
      <c r="S17" s="103"/>
      <c r="T17" s="297"/>
    </row>
    <row r="18" spans="2:20" s="20" customFormat="1" ht="13" x14ac:dyDescent="0.2">
      <c r="B18" s="123">
        <v>1</v>
      </c>
      <c r="C18" s="88"/>
      <c r="D18" s="88" t="s">
        <v>283</v>
      </c>
      <c r="E18" s="88"/>
      <c r="F18" s="88" t="s">
        <v>317</v>
      </c>
      <c r="G18" s="128" t="s">
        <v>323</v>
      </c>
      <c r="H18" s="89">
        <v>11.52</v>
      </c>
      <c r="I18" s="90" t="str">
        <f>VLOOKUP(J18,Leistungswerte!$C$22:$F$39,2,FALSE)</f>
        <v>M</v>
      </c>
      <c r="J18" s="289" t="s">
        <v>117</v>
      </c>
      <c r="K18" s="105" t="s">
        <v>147</v>
      </c>
      <c r="L18" s="95">
        <f>VLOOKUP(K18,Jahresfaktoren!$B$8:$E$25,3,FALSE)</f>
        <v>151.05000000000001</v>
      </c>
      <c r="M18" s="96">
        <f>Stundensatz_Unterhalt!$S$76</f>
        <v>0</v>
      </c>
      <c r="N18" s="93">
        <f>VLOOKUP(J18,Leistungswerte!$C$22:$F$39,3,FALSE)</f>
        <v>0</v>
      </c>
      <c r="O18" s="97">
        <f t="shared" ref="O18:O31" si="0">H18*L18</f>
        <v>1740.096</v>
      </c>
      <c r="P18" s="139" t="e">
        <f>IF(L18=0,"0",O18/N18)</f>
        <v>#DIV/0!</v>
      </c>
      <c r="Q18" s="139" t="e">
        <f>IF(L18=0,"0",H18/N18)</f>
        <v>#DIV/0!</v>
      </c>
      <c r="R18" s="99" t="e">
        <f>IF(P18=0,0,P18*M18)</f>
        <v>#DIV/0!</v>
      </c>
      <c r="S18" s="140" t="str">
        <f>IF(N18=0,"0",Q18*M18)</f>
        <v>0</v>
      </c>
      <c r="T18" s="295"/>
    </row>
    <row r="19" spans="2:20" s="20" customFormat="1" ht="13" x14ac:dyDescent="0.2">
      <c r="B19" s="123">
        <v>2</v>
      </c>
      <c r="C19" s="88"/>
      <c r="D19" s="88" t="s">
        <v>283</v>
      </c>
      <c r="E19" s="88"/>
      <c r="F19" s="88" t="s">
        <v>281</v>
      </c>
      <c r="G19" s="128" t="s">
        <v>278</v>
      </c>
      <c r="H19" s="89">
        <v>14.28</v>
      </c>
      <c r="I19" s="90" t="str">
        <f>VLOOKUP(J19,Leistungswerte!$C$22:$F$39,2,FALSE)</f>
        <v>E</v>
      </c>
      <c r="J19" s="289" t="s">
        <v>102</v>
      </c>
      <c r="K19" s="105" t="s">
        <v>147</v>
      </c>
      <c r="L19" s="95">
        <f>VLOOKUP(K19,Jahresfaktoren!$B$8:$E$25,3,FALSE)</f>
        <v>151.05000000000001</v>
      </c>
      <c r="M19" s="96">
        <f>Stundensatz_Unterhalt!$S$76</f>
        <v>0</v>
      </c>
      <c r="N19" s="93">
        <f>VLOOKUP(J19,Leistungswerte!$C$22:$F$39,3,FALSE)</f>
        <v>0</v>
      </c>
      <c r="O19" s="97">
        <f t="shared" si="0"/>
        <v>2156.9940000000001</v>
      </c>
      <c r="P19" s="139" t="e">
        <f>IF(L19=0,"0",O19/N19)</f>
        <v>#DIV/0!</v>
      </c>
      <c r="Q19" s="139" t="e">
        <f>IF(L19=0,"0",H19/N19)</f>
        <v>#DIV/0!</v>
      </c>
      <c r="R19" s="99" t="e">
        <f>IF(P19=0,0,P19*M19)</f>
        <v>#DIV/0!</v>
      </c>
      <c r="S19" s="140" t="str">
        <f>IF(N19=0,"0",Q19*M19)</f>
        <v>0</v>
      </c>
      <c r="T19" s="295"/>
    </row>
    <row r="20" spans="2:20" x14ac:dyDescent="0.2">
      <c r="B20" s="312">
        <v>3</v>
      </c>
      <c r="C20" s="146"/>
      <c r="D20" s="146" t="s">
        <v>283</v>
      </c>
      <c r="E20" s="146"/>
      <c r="F20" s="146" t="s">
        <v>281</v>
      </c>
      <c r="G20" s="147"/>
      <c r="H20" s="148" t="s">
        <v>447</v>
      </c>
      <c r="I20" s="90"/>
      <c r="J20" s="313" t="s">
        <v>448</v>
      </c>
      <c r="K20" s="149" t="s">
        <v>147</v>
      </c>
      <c r="L20" s="150">
        <f>VLOOKUP(K20,Jahresfaktoren!$B$8:$E$25,3,FALSE)</f>
        <v>151.05000000000001</v>
      </c>
      <c r="M20" s="151">
        <f>Stundensatz_Unterhalt!$S$76</f>
        <v>0</v>
      </c>
      <c r="N20" s="408"/>
      <c r="O20" s="97"/>
      <c r="P20" s="139">
        <f>Q20*L20</f>
        <v>0</v>
      </c>
      <c r="Q20" s="409"/>
      <c r="R20" s="99">
        <f>Q20*L20</f>
        <v>0</v>
      </c>
      <c r="S20" s="140">
        <f>Q20*M20</f>
        <v>0</v>
      </c>
      <c r="T20" s="314" t="s">
        <v>449</v>
      </c>
    </row>
    <row r="21" spans="2:20" x14ac:dyDescent="0.2">
      <c r="B21" s="123">
        <v>4</v>
      </c>
      <c r="C21" s="88"/>
      <c r="D21" s="88" t="s">
        <v>283</v>
      </c>
      <c r="E21" s="88"/>
      <c r="F21" s="88" t="s">
        <v>411</v>
      </c>
      <c r="G21" s="128" t="s">
        <v>323</v>
      </c>
      <c r="H21" s="89">
        <v>4</v>
      </c>
      <c r="I21" s="90" t="str">
        <f>VLOOKUP(J21,Leistungswerte!$C$22:$F$39,2,FALSE)</f>
        <v>M</v>
      </c>
      <c r="J21" s="289" t="s">
        <v>117</v>
      </c>
      <c r="K21" s="105" t="s">
        <v>147</v>
      </c>
      <c r="L21" s="95">
        <f>VLOOKUP(K21,Jahresfaktoren!$B$8:$E$25,3,FALSE)</f>
        <v>151.05000000000001</v>
      </c>
      <c r="M21" s="96">
        <f>Stundensatz_Unterhalt!$S$76</f>
        <v>0</v>
      </c>
      <c r="N21" s="93">
        <f>VLOOKUP(J21,Leistungswerte!$C$22:$F$39,3,FALSE)</f>
        <v>0</v>
      </c>
      <c r="O21" s="97">
        <f t="shared" si="0"/>
        <v>604.20000000000005</v>
      </c>
      <c r="P21" s="139" t="e">
        <f t="shared" ref="P21:P31" si="1">IF(L21=0,"0",O21/N21)</f>
        <v>#DIV/0!</v>
      </c>
      <c r="Q21" s="139" t="e">
        <f t="shared" ref="Q21:Q31" si="2">IF(L21=0,"0",H21/N21)</f>
        <v>#DIV/0!</v>
      </c>
      <c r="R21" s="99" t="e">
        <f t="shared" ref="R21:R31" si="3">IF(P21=0,0,P21*M21)</f>
        <v>#DIV/0!</v>
      </c>
      <c r="S21" s="140" t="str">
        <f t="shared" ref="S21:S31" si="4">IF(N21=0,"0",Q21*M21)</f>
        <v>0</v>
      </c>
      <c r="T21" s="295"/>
    </row>
    <row r="22" spans="2:20" x14ac:dyDescent="0.2">
      <c r="B22" s="123">
        <v>5</v>
      </c>
      <c r="C22" s="88"/>
      <c r="D22" s="88" t="s">
        <v>283</v>
      </c>
      <c r="E22" s="88"/>
      <c r="F22" s="88" t="s">
        <v>450</v>
      </c>
      <c r="G22" s="128" t="s">
        <v>278</v>
      </c>
      <c r="H22" s="89">
        <v>13.1</v>
      </c>
      <c r="I22" s="90" t="str">
        <f>VLOOKUP(J22,Leistungswerte!$C$22:$F$39,2,FALSE)</f>
        <v>H</v>
      </c>
      <c r="J22" s="289" t="s">
        <v>106</v>
      </c>
      <c r="K22" s="105" t="s">
        <v>147</v>
      </c>
      <c r="L22" s="95">
        <f>VLOOKUP(K22,Jahresfaktoren!$B$8:$E$25,3,FALSE)</f>
        <v>151.05000000000001</v>
      </c>
      <c r="M22" s="96">
        <f>Stundensatz_Unterhalt!$S$76</f>
        <v>0</v>
      </c>
      <c r="N22" s="93">
        <f>VLOOKUP(J22,Leistungswerte!$C$22:$F$39,3,FALSE)</f>
        <v>0</v>
      </c>
      <c r="O22" s="97">
        <f t="shared" si="0"/>
        <v>1978.7550000000001</v>
      </c>
      <c r="P22" s="139" t="e">
        <f t="shared" si="1"/>
        <v>#DIV/0!</v>
      </c>
      <c r="Q22" s="139" t="e">
        <f t="shared" si="2"/>
        <v>#DIV/0!</v>
      </c>
      <c r="R22" s="99" t="e">
        <f t="shared" si="3"/>
        <v>#DIV/0!</v>
      </c>
      <c r="S22" s="140" t="str">
        <f t="shared" si="4"/>
        <v>0</v>
      </c>
      <c r="T22" s="295"/>
    </row>
    <row r="23" spans="2:20" x14ac:dyDescent="0.2">
      <c r="B23" s="123">
        <v>6</v>
      </c>
      <c r="C23" s="88"/>
      <c r="D23" s="88" t="s">
        <v>283</v>
      </c>
      <c r="E23" s="88"/>
      <c r="F23" s="88" t="s">
        <v>451</v>
      </c>
      <c r="G23" s="128" t="s">
        <v>278</v>
      </c>
      <c r="H23" s="89">
        <v>11.22</v>
      </c>
      <c r="I23" s="90" t="str">
        <f>VLOOKUP(J23,Leistungswerte!$C$22:$F$39,2,FALSE)</f>
        <v>H</v>
      </c>
      <c r="J23" s="289" t="s">
        <v>106</v>
      </c>
      <c r="K23" s="105" t="s">
        <v>147</v>
      </c>
      <c r="L23" s="95">
        <f>VLOOKUP(K23,Jahresfaktoren!$B$8:$E$25,3,FALSE)</f>
        <v>151.05000000000001</v>
      </c>
      <c r="M23" s="96">
        <f>Stundensatz_Unterhalt!$S$76</f>
        <v>0</v>
      </c>
      <c r="N23" s="93">
        <f>VLOOKUP(J23,Leistungswerte!$C$22:$F$39,3,FALSE)</f>
        <v>0</v>
      </c>
      <c r="O23" s="97">
        <f t="shared" si="0"/>
        <v>1694.7810000000002</v>
      </c>
      <c r="P23" s="139" t="e">
        <f t="shared" si="1"/>
        <v>#DIV/0!</v>
      </c>
      <c r="Q23" s="139" t="e">
        <f t="shared" si="2"/>
        <v>#DIV/0!</v>
      </c>
      <c r="R23" s="99" t="e">
        <f t="shared" si="3"/>
        <v>#DIV/0!</v>
      </c>
      <c r="S23" s="140" t="str">
        <f t="shared" si="4"/>
        <v>0</v>
      </c>
      <c r="T23" s="295"/>
    </row>
    <row r="24" spans="2:20" x14ac:dyDescent="0.2">
      <c r="B24" s="123">
        <v>7</v>
      </c>
      <c r="C24" s="88"/>
      <c r="D24" s="88" t="s">
        <v>283</v>
      </c>
      <c r="E24" s="88"/>
      <c r="F24" s="88" t="s">
        <v>452</v>
      </c>
      <c r="G24" s="128" t="s">
        <v>323</v>
      </c>
      <c r="H24" s="89">
        <v>5.5</v>
      </c>
      <c r="I24" s="90" t="str">
        <f>VLOOKUP(J24,Leistungswerte!$C$22:$F$39,2,FALSE)</f>
        <v>H</v>
      </c>
      <c r="J24" s="289" t="s">
        <v>106</v>
      </c>
      <c r="K24" s="105" t="s">
        <v>147</v>
      </c>
      <c r="L24" s="95">
        <f>VLOOKUP(K24,Jahresfaktoren!$B$8:$E$25,3,FALSE)</f>
        <v>151.05000000000001</v>
      </c>
      <c r="M24" s="96">
        <f>Stundensatz_Unterhalt!$S$76</f>
        <v>0</v>
      </c>
      <c r="N24" s="93">
        <f>VLOOKUP(J24,Leistungswerte!$C$22:$F$39,3,FALSE)</f>
        <v>0</v>
      </c>
      <c r="O24" s="97">
        <f t="shared" si="0"/>
        <v>830.77500000000009</v>
      </c>
      <c r="P24" s="139" t="e">
        <f t="shared" si="1"/>
        <v>#DIV/0!</v>
      </c>
      <c r="Q24" s="139" t="e">
        <f t="shared" si="2"/>
        <v>#DIV/0!</v>
      </c>
      <c r="R24" s="99" t="e">
        <f t="shared" si="3"/>
        <v>#DIV/0!</v>
      </c>
      <c r="S24" s="140" t="str">
        <f t="shared" si="4"/>
        <v>0</v>
      </c>
      <c r="T24" s="295"/>
    </row>
    <row r="25" spans="2:20" x14ac:dyDescent="0.2">
      <c r="B25" s="123">
        <v>8</v>
      </c>
      <c r="C25" s="88"/>
      <c r="D25" s="88" t="s">
        <v>283</v>
      </c>
      <c r="E25" s="88"/>
      <c r="F25" s="88" t="s">
        <v>411</v>
      </c>
      <c r="G25" s="128" t="s">
        <v>323</v>
      </c>
      <c r="H25" s="89">
        <v>4.7</v>
      </c>
      <c r="I25" s="90" t="str">
        <f>VLOOKUP(J25,Leistungswerte!$C$22:$F$39,2,FALSE)</f>
        <v>M</v>
      </c>
      <c r="J25" s="289" t="s">
        <v>117</v>
      </c>
      <c r="K25" s="105" t="s">
        <v>147</v>
      </c>
      <c r="L25" s="95">
        <f>VLOOKUP(K25,Jahresfaktoren!$B$8:$E$25,3,FALSE)</f>
        <v>151.05000000000001</v>
      </c>
      <c r="M25" s="96">
        <f>Stundensatz_Unterhalt!$S$76</f>
        <v>0</v>
      </c>
      <c r="N25" s="93">
        <f>VLOOKUP(J25,Leistungswerte!$C$22:$F$39,3,FALSE)</f>
        <v>0</v>
      </c>
      <c r="O25" s="97">
        <f t="shared" si="0"/>
        <v>709.93500000000006</v>
      </c>
      <c r="P25" s="139" t="e">
        <f t="shared" si="1"/>
        <v>#DIV/0!</v>
      </c>
      <c r="Q25" s="139" t="e">
        <f t="shared" si="2"/>
        <v>#DIV/0!</v>
      </c>
      <c r="R25" s="99" t="e">
        <f t="shared" si="3"/>
        <v>#DIV/0!</v>
      </c>
      <c r="S25" s="140" t="str">
        <f t="shared" si="4"/>
        <v>0</v>
      </c>
      <c r="T25" s="295"/>
    </row>
    <row r="26" spans="2:20" x14ac:dyDescent="0.2">
      <c r="B26" s="123">
        <v>9</v>
      </c>
      <c r="C26" s="88"/>
      <c r="D26" s="88" t="s">
        <v>283</v>
      </c>
      <c r="E26" s="88"/>
      <c r="F26" s="88" t="s">
        <v>412</v>
      </c>
      <c r="G26" s="128" t="s">
        <v>323</v>
      </c>
      <c r="H26" s="89">
        <v>25.68</v>
      </c>
      <c r="I26" s="90" t="str">
        <f>VLOOKUP(J26,Leistungswerte!$C$22:$F$39,2,FALSE)</f>
        <v>M</v>
      </c>
      <c r="J26" s="289" t="s">
        <v>117</v>
      </c>
      <c r="K26" s="105" t="s">
        <v>147</v>
      </c>
      <c r="L26" s="95">
        <f>VLOOKUP(K26,Jahresfaktoren!$B$8:$E$25,3,FALSE)</f>
        <v>151.05000000000001</v>
      </c>
      <c r="M26" s="96">
        <f>Stundensatz_Unterhalt!$S$76</f>
        <v>0</v>
      </c>
      <c r="N26" s="93">
        <f>VLOOKUP(J26,Leistungswerte!$C$22:$F$39,3,FALSE)</f>
        <v>0</v>
      </c>
      <c r="O26" s="97">
        <f t="shared" si="0"/>
        <v>3878.9640000000004</v>
      </c>
      <c r="P26" s="139" t="e">
        <f t="shared" si="1"/>
        <v>#DIV/0!</v>
      </c>
      <c r="Q26" s="139" t="e">
        <f t="shared" si="2"/>
        <v>#DIV/0!</v>
      </c>
      <c r="R26" s="99" t="e">
        <f t="shared" si="3"/>
        <v>#DIV/0!</v>
      </c>
      <c r="S26" s="140" t="str">
        <f t="shared" si="4"/>
        <v>0</v>
      </c>
      <c r="T26" s="295"/>
    </row>
    <row r="27" spans="2:20" x14ac:dyDescent="0.2">
      <c r="B27" s="123">
        <v>10</v>
      </c>
      <c r="C27" s="88"/>
      <c r="D27" s="88" t="s">
        <v>283</v>
      </c>
      <c r="E27" s="88"/>
      <c r="F27" s="88" t="s">
        <v>312</v>
      </c>
      <c r="G27" s="128" t="s">
        <v>278</v>
      </c>
      <c r="H27" s="89">
        <v>3.4</v>
      </c>
      <c r="I27" s="90" t="str">
        <f>VLOOKUP(J27,Leistungswerte!$C$22:$F$39,2,FALSE)</f>
        <v>H</v>
      </c>
      <c r="J27" s="289" t="s">
        <v>106</v>
      </c>
      <c r="K27" s="105" t="s">
        <v>147</v>
      </c>
      <c r="L27" s="95">
        <f>VLOOKUP(K27,Jahresfaktoren!$B$8:$E$25,3,FALSE)</f>
        <v>151.05000000000001</v>
      </c>
      <c r="M27" s="96">
        <f>Stundensatz_Unterhalt!$S$76</f>
        <v>0</v>
      </c>
      <c r="N27" s="93">
        <f>VLOOKUP(J27,Leistungswerte!$C$22:$F$39,3,FALSE)</f>
        <v>0</v>
      </c>
      <c r="O27" s="97">
        <f t="shared" si="0"/>
        <v>513.57000000000005</v>
      </c>
      <c r="P27" s="139" t="e">
        <f t="shared" si="1"/>
        <v>#DIV/0!</v>
      </c>
      <c r="Q27" s="139" t="e">
        <f t="shared" si="2"/>
        <v>#DIV/0!</v>
      </c>
      <c r="R27" s="99" t="e">
        <f t="shared" si="3"/>
        <v>#DIV/0!</v>
      </c>
      <c r="S27" s="140" t="str">
        <f t="shared" si="4"/>
        <v>0</v>
      </c>
      <c r="T27" s="295"/>
    </row>
    <row r="28" spans="2:20" x14ac:dyDescent="0.2">
      <c r="B28" s="123">
        <v>11</v>
      </c>
      <c r="C28" s="88"/>
      <c r="D28" s="88" t="s">
        <v>283</v>
      </c>
      <c r="E28" s="88"/>
      <c r="F28" s="88" t="s">
        <v>311</v>
      </c>
      <c r="G28" s="128" t="s">
        <v>278</v>
      </c>
      <c r="H28" s="89">
        <v>2.8</v>
      </c>
      <c r="I28" s="90" t="str">
        <f>VLOOKUP(J28,Leistungswerte!$C$22:$F$39,2,FALSE)</f>
        <v>H</v>
      </c>
      <c r="J28" s="289" t="s">
        <v>106</v>
      </c>
      <c r="K28" s="105" t="s">
        <v>147</v>
      </c>
      <c r="L28" s="95">
        <f>VLOOKUP(K28,Jahresfaktoren!$B$8:$E$25,3,FALSE)</f>
        <v>151.05000000000001</v>
      </c>
      <c r="M28" s="96">
        <f>Stundensatz_Unterhalt!$S$76</f>
        <v>0</v>
      </c>
      <c r="N28" s="93">
        <f>VLOOKUP(J28,Leistungswerte!$C$22:$F$39,3,FALSE)</f>
        <v>0</v>
      </c>
      <c r="O28" s="97">
        <f t="shared" si="0"/>
        <v>422.94</v>
      </c>
      <c r="P28" s="139" t="e">
        <f t="shared" si="1"/>
        <v>#DIV/0!</v>
      </c>
      <c r="Q28" s="139" t="e">
        <f t="shared" si="2"/>
        <v>#DIV/0!</v>
      </c>
      <c r="R28" s="99" t="e">
        <f t="shared" si="3"/>
        <v>#DIV/0!</v>
      </c>
      <c r="S28" s="140" t="str">
        <f t="shared" si="4"/>
        <v>0</v>
      </c>
      <c r="T28" s="295"/>
    </row>
    <row r="29" spans="2:20" x14ac:dyDescent="0.2">
      <c r="B29" s="123">
        <v>12</v>
      </c>
      <c r="C29" s="88"/>
      <c r="D29" s="88" t="s">
        <v>303</v>
      </c>
      <c r="E29" s="88"/>
      <c r="F29" s="88" t="s">
        <v>453</v>
      </c>
      <c r="G29" s="128" t="s">
        <v>454</v>
      </c>
      <c r="H29" s="89">
        <v>5</v>
      </c>
      <c r="I29" s="90" t="str">
        <f>VLOOKUP(J29,Leistungswerte!$C$22:$F$39,2,FALSE)</f>
        <v>K</v>
      </c>
      <c r="J29" s="289" t="s">
        <v>113</v>
      </c>
      <c r="K29" s="105" t="s">
        <v>147</v>
      </c>
      <c r="L29" s="95">
        <f>VLOOKUP(K29,Jahresfaktoren!$B$8:$E$25,3,FALSE)</f>
        <v>151.05000000000001</v>
      </c>
      <c r="M29" s="96">
        <f>Stundensatz_Unterhalt!$S$76</f>
        <v>0</v>
      </c>
      <c r="N29" s="93">
        <f>VLOOKUP(J29,Leistungswerte!$C$22:$F$39,3,FALSE)</f>
        <v>0</v>
      </c>
      <c r="O29" s="97">
        <f t="shared" si="0"/>
        <v>755.25</v>
      </c>
      <c r="P29" s="139" t="e">
        <f t="shared" si="1"/>
        <v>#DIV/0!</v>
      </c>
      <c r="Q29" s="139" t="e">
        <f t="shared" si="2"/>
        <v>#DIV/0!</v>
      </c>
      <c r="R29" s="99" t="e">
        <f t="shared" si="3"/>
        <v>#DIV/0!</v>
      </c>
      <c r="S29" s="140" t="str">
        <f t="shared" si="4"/>
        <v>0</v>
      </c>
      <c r="T29" s="295"/>
    </row>
    <row r="30" spans="2:20" x14ac:dyDescent="0.2">
      <c r="B30" s="123">
        <v>13</v>
      </c>
      <c r="C30" s="88"/>
      <c r="D30" s="88" t="s">
        <v>348</v>
      </c>
      <c r="E30" s="88"/>
      <c r="F30" s="88" t="s">
        <v>317</v>
      </c>
      <c r="G30" s="128" t="s">
        <v>326</v>
      </c>
      <c r="H30" s="89">
        <v>2.5</v>
      </c>
      <c r="I30" s="90" t="str">
        <f>VLOOKUP(J30,Leistungswerte!$C$22:$F$39,2,FALSE)</f>
        <v>M</v>
      </c>
      <c r="J30" s="289" t="s">
        <v>117</v>
      </c>
      <c r="K30" s="105" t="s">
        <v>147</v>
      </c>
      <c r="L30" s="95">
        <f>VLOOKUP(K30,Jahresfaktoren!$B$8:$E$25,3,FALSE)</f>
        <v>151.05000000000001</v>
      </c>
      <c r="M30" s="96">
        <f>Stundensatz_Unterhalt!$S$76</f>
        <v>0</v>
      </c>
      <c r="N30" s="93">
        <f>VLOOKUP(J30,Leistungswerte!$C$22:$F$39,3,FALSE)</f>
        <v>0</v>
      </c>
      <c r="O30" s="97">
        <f t="shared" si="0"/>
        <v>377.625</v>
      </c>
      <c r="P30" s="139" t="e">
        <f t="shared" si="1"/>
        <v>#DIV/0!</v>
      </c>
      <c r="Q30" s="139" t="e">
        <f t="shared" si="2"/>
        <v>#DIV/0!</v>
      </c>
      <c r="R30" s="99" t="e">
        <f t="shared" si="3"/>
        <v>#DIV/0!</v>
      </c>
      <c r="S30" s="140" t="str">
        <f t="shared" si="4"/>
        <v>0</v>
      </c>
      <c r="T30" s="295"/>
    </row>
    <row r="31" spans="2:20" ht="15" thickBot="1" x14ac:dyDescent="0.25">
      <c r="B31" s="274">
        <v>14</v>
      </c>
      <c r="C31" s="275"/>
      <c r="D31" s="275" t="s">
        <v>320</v>
      </c>
      <c r="E31" s="275"/>
      <c r="F31" s="275" t="s">
        <v>437</v>
      </c>
      <c r="G31" s="276" t="s">
        <v>278</v>
      </c>
      <c r="H31" s="277">
        <v>5</v>
      </c>
      <c r="I31" s="278" t="str">
        <f>VLOOKUP(J31,Leistungswerte!$C$22:$F$39,2,FALSE)</f>
        <v>H</v>
      </c>
      <c r="J31" s="290" t="s">
        <v>106</v>
      </c>
      <c r="K31" s="256" t="s">
        <v>147</v>
      </c>
      <c r="L31" s="257">
        <f>VLOOKUP(K31,Jahresfaktoren!$B$8:$E$25,3,FALSE)</f>
        <v>151.05000000000001</v>
      </c>
      <c r="M31" s="258">
        <f>Stundensatz_Unterhalt!$S$76</f>
        <v>0</v>
      </c>
      <c r="N31" s="259">
        <f>VLOOKUP(J31,Leistungswerte!$C$22:$F$39,3,FALSE)</f>
        <v>0</v>
      </c>
      <c r="O31" s="260">
        <f t="shared" si="0"/>
        <v>755.25</v>
      </c>
      <c r="P31" s="261" t="e">
        <f t="shared" si="1"/>
        <v>#DIV/0!</v>
      </c>
      <c r="Q31" s="261" t="e">
        <f t="shared" si="2"/>
        <v>#DIV/0!</v>
      </c>
      <c r="R31" s="262" t="e">
        <f t="shared" si="3"/>
        <v>#DIV/0!</v>
      </c>
      <c r="S31" s="263" t="str">
        <f t="shared" si="4"/>
        <v>0</v>
      </c>
      <c r="T31" s="296"/>
    </row>
  </sheetData>
  <sheetProtection algorithmName="SHA-512" hashValue="3NMDXJPf4N7r0hSP7kwqwuPBI4pw2Ll06aEOGgzxEN9qrv5TX8sAZ3E/aa0XIfRM8iRr36ygya9dbn8Gb0wEuw==" saltValue="W/6jd4g82LD1tiicvoE0kw==" spinCount="100000" sheet="1" objects="1" scenarios="1"/>
  <autoFilter ref="B17:T31" xr:uid="{00000000-0009-0000-0000-000009000000}"/>
  <mergeCells count="21">
    <mergeCell ref="M15:M16"/>
    <mergeCell ref="N15:N16"/>
    <mergeCell ref="T15:T16"/>
    <mergeCell ref="K14:S14"/>
    <mergeCell ref="G15:G16"/>
    <mergeCell ref="I15:I16"/>
    <mergeCell ref="J15:J16"/>
    <mergeCell ref="K15:K16"/>
    <mergeCell ref="L15:L16"/>
    <mergeCell ref="B2:G2"/>
    <mergeCell ref="B3:G3"/>
    <mergeCell ref="J5:J6"/>
    <mergeCell ref="K5:L6"/>
    <mergeCell ref="B9:G9"/>
    <mergeCell ref="C10:G10"/>
    <mergeCell ref="B15:B16"/>
    <mergeCell ref="C15:C16"/>
    <mergeCell ref="D15:D16"/>
    <mergeCell ref="E15:E16"/>
    <mergeCell ref="F15:F16"/>
    <mergeCell ref="F13:I13"/>
  </mergeCells>
  <printOptions horizontalCentered="1"/>
  <pageMargins left="0.29263888888888889" right="0.78740157480314965" top="0.78740157480314965" bottom="0.78740157480314965" header="0.31496062992125984" footer="0.39370078740157483"/>
  <pageSetup paperSize="9" scale="43" fitToHeight="1000" orientation="landscape" r:id="rId1"/>
  <headerFooter>
    <oddFooter>&amp;L&amp;"Arial,Standard"&amp;8Die Weitergabe an Dritte ist ohne ausdrückliche Genehmigung der ausschreibenden Stelle nicht statthaft.&amp;R&amp;"Arial,Standard"&amp;8Seite &amp;P von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054CA-1C50-4812-997F-2220A9F490DA}">
  <sheetPr>
    <pageSetUpPr fitToPage="1"/>
  </sheetPr>
  <dimension ref="B1:AH31"/>
  <sheetViews>
    <sheetView showGridLines="0" zoomScale="120" zoomScaleNormal="120" workbookViewId="0">
      <selection activeCell="H14" sqref="H14"/>
    </sheetView>
  </sheetViews>
  <sheetFormatPr baseColWidth="10" defaultColWidth="9.1640625" defaultRowHeight="14" x14ac:dyDescent="0.2"/>
  <cols>
    <col min="1" max="1" width="2.6640625" style="61" customWidth="1"/>
    <col min="2" max="2" width="8.6640625" style="60" customWidth="1"/>
    <col min="3" max="3" width="7.6640625" style="61" customWidth="1"/>
    <col min="4" max="4" width="9.33203125" style="61" customWidth="1"/>
    <col min="5" max="5" width="9" style="61" customWidth="1"/>
    <col min="6" max="6" width="22.1640625" style="61" customWidth="1"/>
    <col min="7" max="7" width="11.1640625" style="61" customWidth="1"/>
    <col min="8" max="8" width="10.6640625" style="61" customWidth="1"/>
    <col min="9" max="9" width="11.1640625" style="60" customWidth="1"/>
    <col min="10" max="10" width="24" style="61" customWidth="1"/>
    <col min="11" max="11" width="10.6640625" style="60" bestFit="1" customWidth="1"/>
    <col min="12" max="12" width="14" style="60" bestFit="1" customWidth="1"/>
    <col min="13" max="14" width="12.6640625" style="60" customWidth="1"/>
    <col min="15" max="15" width="14.33203125" style="61" bestFit="1" customWidth="1"/>
    <col min="16" max="16" width="10.5" style="61" bestFit="1" customWidth="1"/>
    <col min="17" max="17" width="13" style="61" customWidth="1"/>
    <col min="18" max="18" width="15.1640625" style="61" bestFit="1" customWidth="1"/>
    <col min="19" max="19" width="11.6640625" style="61" customWidth="1"/>
    <col min="20" max="20" width="10.83203125" style="61" customWidth="1"/>
    <col min="21" max="16384" width="9.1640625" style="61"/>
  </cols>
  <sheetData>
    <row r="1" spans="2:34" ht="15" customHeight="1" x14ac:dyDescent="0.2"/>
    <row r="2" spans="2:34" ht="25.25" customHeight="1" x14ac:dyDescent="0.2">
      <c r="B2" s="562" t="str">
        <f>Zusammenfassung!B2</f>
        <v>Vergabeverfahren Reinigungsdienstleistungen</v>
      </c>
      <c r="C2" s="562"/>
      <c r="D2" s="562"/>
      <c r="E2" s="562"/>
      <c r="F2" s="562"/>
      <c r="G2" s="562"/>
      <c r="H2" s="28"/>
      <c r="I2" s="62"/>
      <c r="J2" s="28"/>
      <c r="K2" s="28"/>
      <c r="L2" s="28"/>
      <c r="M2" s="28"/>
      <c r="N2" s="28"/>
      <c r="O2" s="28"/>
      <c r="P2" s="28"/>
      <c r="Q2" s="28"/>
      <c r="R2" s="28"/>
      <c r="S2" s="28"/>
      <c r="T2" s="28"/>
    </row>
    <row r="3" spans="2:34" ht="20" customHeight="1" x14ac:dyDescent="0.2">
      <c r="B3" s="563" t="str">
        <f>Zusammenfassung!B3</f>
        <v>in den Liegenschaften der Gemeinde Weilerswist</v>
      </c>
      <c r="C3" s="563"/>
      <c r="D3" s="563"/>
      <c r="E3" s="563"/>
      <c r="F3" s="563"/>
      <c r="G3" s="563"/>
      <c r="H3" s="63"/>
      <c r="I3" s="62"/>
      <c r="J3" s="28"/>
      <c r="K3" s="63"/>
      <c r="L3" s="63"/>
      <c r="M3" s="63"/>
      <c r="N3" s="63"/>
      <c r="O3" s="63"/>
      <c r="P3" s="63"/>
      <c r="Q3" s="63"/>
      <c r="R3" s="63"/>
      <c r="S3" s="63"/>
      <c r="T3" s="63"/>
    </row>
    <row r="4" spans="2:34" ht="15" customHeight="1" x14ac:dyDescent="0.2">
      <c r="B4" s="64"/>
      <c r="C4" s="64"/>
      <c r="D4" s="64"/>
      <c r="E4" s="64"/>
      <c r="F4" s="64"/>
      <c r="G4" s="64"/>
      <c r="H4" s="64"/>
      <c r="O4" s="64"/>
      <c r="P4" s="64"/>
      <c r="Q4" s="64"/>
      <c r="R4" s="65"/>
      <c r="S4" s="64"/>
      <c r="T4" s="64"/>
    </row>
    <row r="5" spans="2:34" ht="15" customHeight="1" x14ac:dyDescent="0.2">
      <c r="B5" s="28" t="s">
        <v>255</v>
      </c>
      <c r="C5" s="28"/>
      <c r="D5" s="28"/>
      <c r="E5" s="28"/>
      <c r="F5" s="28"/>
      <c r="G5" s="28"/>
      <c r="I5" s="39"/>
      <c r="J5" s="568" t="s">
        <v>256</v>
      </c>
      <c r="K5" s="564" t="e">
        <f>(O16)/(P16)</f>
        <v>#DIV/0!</v>
      </c>
      <c r="L5" s="564"/>
      <c r="M5" s="33"/>
      <c r="N5" s="33"/>
      <c r="O5" s="33"/>
      <c r="P5" s="33"/>
      <c r="Q5" s="33"/>
      <c r="R5" s="33"/>
      <c r="S5" s="33"/>
      <c r="T5" s="33"/>
      <c r="U5" s="33"/>
      <c r="V5" s="33"/>
      <c r="W5" s="33"/>
      <c r="X5" s="33"/>
      <c r="Y5" s="33"/>
      <c r="Z5" s="33"/>
      <c r="AA5" s="33"/>
      <c r="AB5" s="33"/>
      <c r="AC5" s="33"/>
      <c r="AD5" s="33"/>
      <c r="AE5" s="33"/>
      <c r="AF5" s="33"/>
      <c r="AG5" s="33"/>
      <c r="AH5" s="33"/>
    </row>
    <row r="6" spans="2:34" ht="18" x14ac:dyDescent="0.2">
      <c r="B6" s="66" t="s">
        <v>257</v>
      </c>
      <c r="C6" s="23" t="str">
        <f>Objektübersicht!D26</f>
        <v>Feuerwehrleitstelle</v>
      </c>
      <c r="D6" s="67"/>
      <c r="E6" s="67"/>
      <c r="F6" s="28"/>
      <c r="G6" s="67"/>
      <c r="H6" s="39"/>
      <c r="I6" s="39"/>
      <c r="J6" s="568"/>
      <c r="K6" s="564"/>
      <c r="L6" s="564"/>
      <c r="M6" s="33"/>
      <c r="N6" s="152"/>
      <c r="O6" s="33"/>
      <c r="P6" s="33"/>
      <c r="Q6" s="33"/>
      <c r="R6" s="33"/>
      <c r="S6" s="33"/>
      <c r="T6" s="33"/>
      <c r="U6" s="33"/>
      <c r="V6" s="33"/>
      <c r="W6" s="33"/>
      <c r="X6" s="33"/>
      <c r="Y6" s="33"/>
      <c r="Z6" s="33"/>
      <c r="AA6" s="33"/>
      <c r="AB6" s="33"/>
      <c r="AC6" s="33"/>
      <c r="AD6" s="33"/>
      <c r="AE6" s="33"/>
      <c r="AF6" s="33"/>
      <c r="AG6" s="33"/>
      <c r="AH6" s="33"/>
    </row>
    <row r="7" spans="2:34" ht="7.5" customHeight="1" x14ac:dyDescent="0.2">
      <c r="B7" s="68"/>
    </row>
    <row r="8" spans="2:34" ht="7.5" customHeight="1" x14ac:dyDescent="0.2">
      <c r="B8" s="69"/>
      <c r="C8" s="12"/>
      <c r="D8" s="12"/>
      <c r="E8" s="12"/>
      <c r="F8" s="12"/>
      <c r="G8" s="12"/>
      <c r="H8" s="12"/>
      <c r="I8" s="70"/>
      <c r="J8" s="12"/>
      <c r="K8" s="70"/>
      <c r="L8" s="111"/>
      <c r="M8" s="19"/>
      <c r="N8" s="19"/>
      <c r="O8" s="20"/>
      <c r="P8" s="20"/>
      <c r="Q8" s="20"/>
      <c r="R8" s="20"/>
      <c r="S8" s="20"/>
      <c r="T8" s="20"/>
    </row>
    <row r="9" spans="2:34" ht="15" customHeight="1" x14ac:dyDescent="0.2">
      <c r="B9" s="571" t="s">
        <v>6</v>
      </c>
      <c r="C9" s="572"/>
      <c r="D9" s="572"/>
      <c r="E9" s="572"/>
      <c r="F9" s="572"/>
      <c r="G9" s="572"/>
      <c r="H9" s="110"/>
      <c r="I9" s="110"/>
      <c r="J9" s="110"/>
      <c r="K9" s="110"/>
      <c r="L9" s="71"/>
      <c r="M9" s="110"/>
      <c r="N9" s="110"/>
      <c r="O9" s="110"/>
      <c r="P9" s="110"/>
      <c r="Q9" s="110"/>
      <c r="R9" s="110"/>
      <c r="S9" s="110"/>
      <c r="T9" s="110"/>
    </row>
    <row r="10" spans="2:34" ht="15" customHeight="1" x14ac:dyDescent="0.2">
      <c r="B10" s="72"/>
      <c r="C10" s="569">
        <f>Zusammenfassung!C17</f>
        <v>0</v>
      </c>
      <c r="D10" s="570"/>
      <c r="E10" s="570"/>
      <c r="F10" s="570"/>
      <c r="G10" s="570"/>
      <c r="H10" s="109"/>
      <c r="I10" s="109"/>
      <c r="J10" s="109"/>
      <c r="K10" s="109"/>
      <c r="L10" s="113"/>
      <c r="M10" s="20"/>
      <c r="N10" s="20"/>
      <c r="O10" s="20"/>
      <c r="P10" s="20"/>
      <c r="Q10" s="20"/>
      <c r="R10" s="20"/>
      <c r="S10" s="20"/>
      <c r="T10" s="20"/>
    </row>
    <row r="11" spans="2:34" ht="7.5" customHeight="1" x14ac:dyDescent="0.2">
      <c r="B11" s="74"/>
      <c r="C11" s="17"/>
      <c r="D11" s="17"/>
      <c r="E11" s="17"/>
      <c r="F11" s="17"/>
      <c r="G11" s="17"/>
      <c r="H11" s="17"/>
      <c r="I11" s="75"/>
      <c r="J11" s="17"/>
      <c r="K11" s="75"/>
      <c r="L11" s="112"/>
      <c r="M11" s="19"/>
      <c r="N11" s="19"/>
      <c r="O11" s="20"/>
      <c r="P11" s="20"/>
      <c r="Q11" s="20"/>
      <c r="R11" s="20"/>
      <c r="S11" s="20"/>
      <c r="T11" s="20"/>
    </row>
    <row r="12" spans="2:34" ht="7.5" customHeight="1" x14ac:dyDescent="0.2">
      <c r="B12" s="19"/>
      <c r="C12" s="20"/>
      <c r="D12" s="20"/>
      <c r="E12" s="20"/>
      <c r="F12" s="20"/>
      <c r="G12" s="20"/>
      <c r="H12" s="20"/>
      <c r="I12" s="19"/>
      <c r="J12" s="20"/>
      <c r="K12" s="19"/>
      <c r="L12" s="19"/>
      <c r="M12" s="141"/>
      <c r="N12" s="141"/>
      <c r="O12" s="142"/>
      <c r="P12" s="142"/>
      <c r="Q12" s="142"/>
      <c r="R12" s="142"/>
      <c r="S12" s="20"/>
      <c r="T12" s="20"/>
    </row>
    <row r="13" spans="2:34" s="20" customFormat="1" thickBot="1" x14ac:dyDescent="0.25">
      <c r="B13" s="19"/>
      <c r="H13" s="76">
        <f>SUM(H18:H29)</f>
        <v>324.31</v>
      </c>
      <c r="I13" s="77"/>
      <c r="K13" s="19"/>
      <c r="L13" s="19"/>
      <c r="M13" s="141"/>
      <c r="N13" s="141"/>
      <c r="O13" s="143"/>
      <c r="P13" s="143"/>
      <c r="Q13" s="143"/>
      <c r="R13" s="144"/>
    </row>
    <row r="14" spans="2:34" s="20" customFormat="1" ht="20" customHeight="1" thickBot="1" x14ac:dyDescent="0.25">
      <c r="B14" s="19"/>
      <c r="H14" s="76"/>
      <c r="I14" s="77"/>
      <c r="K14" s="576" t="s">
        <v>85</v>
      </c>
      <c r="L14" s="577"/>
      <c r="M14" s="577"/>
      <c r="N14" s="577"/>
      <c r="O14" s="577"/>
      <c r="P14" s="577"/>
      <c r="Q14" s="577"/>
      <c r="R14" s="577"/>
      <c r="S14" s="578"/>
    </row>
    <row r="15" spans="2:34" s="20" customFormat="1" ht="60" customHeight="1" x14ac:dyDescent="0.2">
      <c r="B15" s="560" t="s">
        <v>258</v>
      </c>
      <c r="C15" s="558" t="s">
        <v>259</v>
      </c>
      <c r="D15" s="558" t="s">
        <v>260</v>
      </c>
      <c r="E15" s="557" t="s">
        <v>261</v>
      </c>
      <c r="F15" s="557" t="s">
        <v>262</v>
      </c>
      <c r="G15" s="557" t="s">
        <v>263</v>
      </c>
      <c r="H15" s="106" t="s">
        <v>264</v>
      </c>
      <c r="I15" s="557" t="s">
        <v>265</v>
      </c>
      <c r="J15" s="554" t="s">
        <v>266</v>
      </c>
      <c r="K15" s="560" t="s">
        <v>267</v>
      </c>
      <c r="L15" s="557" t="s">
        <v>129</v>
      </c>
      <c r="M15" s="557" t="s">
        <v>268</v>
      </c>
      <c r="N15" s="557" t="s">
        <v>269</v>
      </c>
      <c r="O15" s="106" t="s">
        <v>270</v>
      </c>
      <c r="P15" s="106" t="s">
        <v>271</v>
      </c>
      <c r="Q15" s="131" t="s">
        <v>272</v>
      </c>
      <c r="R15" s="131" t="s">
        <v>314</v>
      </c>
      <c r="S15" s="132" t="s">
        <v>274</v>
      </c>
      <c r="T15" s="573" t="s">
        <v>275</v>
      </c>
    </row>
    <row r="16" spans="2:34" s="20" customFormat="1" thickBot="1" x14ac:dyDescent="0.25">
      <c r="B16" s="580"/>
      <c r="C16" s="581"/>
      <c r="D16" s="581"/>
      <c r="E16" s="581"/>
      <c r="F16" s="575"/>
      <c r="G16" s="575"/>
      <c r="H16" s="133">
        <f>SUBTOTAL(9,H18:H67)</f>
        <v>324.31</v>
      </c>
      <c r="I16" s="575"/>
      <c r="J16" s="579"/>
      <c r="K16" s="580"/>
      <c r="L16" s="575"/>
      <c r="M16" s="575"/>
      <c r="N16" s="575"/>
      <c r="O16" s="133">
        <f>SUBTOTAL(9,O18:O32)</f>
        <v>16329.008499999998</v>
      </c>
      <c r="P16" s="138" t="e">
        <f>SUBTOTAL(9,P18:P32)</f>
        <v>#DIV/0!</v>
      </c>
      <c r="Q16" s="135" t="e">
        <f>SUBTOTAL(9,Q18:Q32)</f>
        <v>#DIV/0!</v>
      </c>
      <c r="R16" s="136" t="e">
        <f>SUBTOTAL(9,R18:R32)</f>
        <v>#DIV/0!</v>
      </c>
      <c r="S16" s="137">
        <f>SUBTOTAL(9,S18:S32)</f>
        <v>0</v>
      </c>
      <c r="T16" s="574"/>
    </row>
    <row r="17" spans="2:20" s="20" customFormat="1" ht="14" customHeight="1" x14ac:dyDescent="0.2">
      <c r="B17" s="264"/>
      <c r="C17" s="265"/>
      <c r="D17" s="265"/>
      <c r="E17" s="265"/>
      <c r="F17" s="265"/>
      <c r="G17" s="265"/>
      <c r="H17" s="266"/>
      <c r="I17" s="266"/>
      <c r="J17" s="402"/>
      <c r="K17" s="264"/>
      <c r="L17" s="265"/>
      <c r="M17" s="265"/>
      <c r="N17" s="265"/>
      <c r="O17" s="266"/>
      <c r="P17" s="268"/>
      <c r="Q17" s="268"/>
      <c r="R17" s="269"/>
      <c r="S17" s="270"/>
      <c r="T17" s="403"/>
    </row>
    <row r="18" spans="2:20" s="20" customFormat="1" ht="13" x14ac:dyDescent="0.2">
      <c r="B18" s="123">
        <v>1</v>
      </c>
      <c r="C18" s="88"/>
      <c r="D18" s="88" t="s">
        <v>348</v>
      </c>
      <c r="E18" s="88"/>
      <c r="F18" s="88" t="s">
        <v>455</v>
      </c>
      <c r="G18" s="128" t="s">
        <v>326</v>
      </c>
      <c r="H18" s="89">
        <v>6.36</v>
      </c>
      <c r="I18" s="90" t="str">
        <f>VLOOKUP(J18,Leistungswerte!$C$22:$F$39,2,FALSE)</f>
        <v>H</v>
      </c>
      <c r="J18" s="289" t="s">
        <v>106</v>
      </c>
      <c r="K18" s="105" t="s">
        <v>138</v>
      </c>
      <c r="L18" s="95">
        <f>VLOOKUP(K18,Jahresfaktoren!$B$8:$E$25,3,FALSE)</f>
        <v>50.35</v>
      </c>
      <c r="M18" s="96">
        <f>Stundensatz_Unterhalt!$S$76</f>
        <v>0</v>
      </c>
      <c r="N18" s="93">
        <f>VLOOKUP(J18,Leistungswerte!$C$22:$F$39,3,FALSE)</f>
        <v>0</v>
      </c>
      <c r="O18" s="97">
        <f t="shared" ref="O18:O27" si="0">H18*L18</f>
        <v>320.226</v>
      </c>
      <c r="P18" s="139" t="e">
        <f>IF(L18=0,"0",O18/N18)</f>
        <v>#DIV/0!</v>
      </c>
      <c r="Q18" s="139" t="e">
        <f>IF(L18=0,"0",H18/N18)</f>
        <v>#DIV/0!</v>
      </c>
      <c r="R18" s="99" t="e">
        <f>IF(P18=0,0,P18*M18)</f>
        <v>#DIV/0!</v>
      </c>
      <c r="S18" s="140" t="str">
        <f>IF(N18=0,"0",Q18*M18)</f>
        <v>0</v>
      </c>
      <c r="T18" s="295"/>
    </row>
    <row r="19" spans="2:20" s="20" customFormat="1" ht="13" x14ac:dyDescent="0.2">
      <c r="B19" s="123">
        <v>2</v>
      </c>
      <c r="C19" s="88"/>
      <c r="D19" s="88" t="s">
        <v>348</v>
      </c>
      <c r="E19" s="88"/>
      <c r="F19" s="88" t="s">
        <v>456</v>
      </c>
      <c r="G19" s="128" t="s">
        <v>326</v>
      </c>
      <c r="H19" s="89">
        <v>6.36</v>
      </c>
      <c r="I19" s="90" t="str">
        <f>VLOOKUP(J19,Leistungswerte!$C$22:$F$39,2,FALSE)</f>
        <v>E</v>
      </c>
      <c r="J19" s="289" t="s">
        <v>102</v>
      </c>
      <c r="K19" s="105" t="s">
        <v>138</v>
      </c>
      <c r="L19" s="95">
        <f>VLOOKUP(K19,Jahresfaktoren!$B$8:$E$25,3,FALSE)</f>
        <v>50.35</v>
      </c>
      <c r="M19" s="96">
        <f>Stundensatz_Unterhalt!$S$76</f>
        <v>0</v>
      </c>
      <c r="N19" s="93">
        <f>VLOOKUP(J19,Leistungswerte!$C$22:$F$39,3,FALSE)</f>
        <v>0</v>
      </c>
      <c r="O19" s="97">
        <f t="shared" si="0"/>
        <v>320.226</v>
      </c>
      <c r="P19" s="139" t="e">
        <f t="shared" ref="P19:P27" si="1">IF(L19=0,"0",O19/N19)</f>
        <v>#DIV/0!</v>
      </c>
      <c r="Q19" s="139" t="e">
        <f t="shared" ref="Q19:Q27" si="2">IF(L19=0,"0",H19/N19)</f>
        <v>#DIV/0!</v>
      </c>
      <c r="R19" s="99" t="e">
        <f t="shared" ref="R19:R27" si="3">IF(P19=0,0,P19*M19)</f>
        <v>#DIV/0!</v>
      </c>
      <c r="S19" s="140" t="str">
        <f t="shared" ref="S19:S27" si="4">IF(N19=0,"0",Q19*M19)</f>
        <v>0</v>
      </c>
      <c r="T19" s="295"/>
    </row>
    <row r="20" spans="2:20" x14ac:dyDescent="0.2">
      <c r="B20" s="123">
        <v>3</v>
      </c>
      <c r="C20" s="88"/>
      <c r="D20" s="88" t="s">
        <v>348</v>
      </c>
      <c r="E20" s="88"/>
      <c r="F20" s="88" t="s">
        <v>457</v>
      </c>
      <c r="G20" s="128" t="s">
        <v>326</v>
      </c>
      <c r="H20" s="89">
        <v>35.04</v>
      </c>
      <c r="I20" s="90" t="str">
        <f>VLOOKUP(J20,Leistungswerte!$C$22:$F$39,2,FALSE)</f>
        <v>A</v>
      </c>
      <c r="J20" s="289" t="s">
        <v>90</v>
      </c>
      <c r="K20" s="105" t="s">
        <v>138</v>
      </c>
      <c r="L20" s="95">
        <f>VLOOKUP(K20,Jahresfaktoren!$B$8:$E$25,3,FALSE)</f>
        <v>50.35</v>
      </c>
      <c r="M20" s="96">
        <f>Stundensatz_Unterhalt!$S$76</f>
        <v>0</v>
      </c>
      <c r="N20" s="93">
        <f>VLOOKUP(J20,Leistungswerte!$C$22:$F$39,3,FALSE)</f>
        <v>0</v>
      </c>
      <c r="O20" s="97">
        <f t="shared" si="0"/>
        <v>1764.2639999999999</v>
      </c>
      <c r="P20" s="139" t="e">
        <f t="shared" si="1"/>
        <v>#DIV/0!</v>
      </c>
      <c r="Q20" s="139" t="e">
        <f t="shared" si="2"/>
        <v>#DIV/0!</v>
      </c>
      <c r="R20" s="99" t="e">
        <f t="shared" si="3"/>
        <v>#DIV/0!</v>
      </c>
      <c r="S20" s="140" t="str">
        <f t="shared" si="4"/>
        <v>0</v>
      </c>
      <c r="T20" s="295"/>
    </row>
    <row r="21" spans="2:20" x14ac:dyDescent="0.2">
      <c r="B21" s="123">
        <v>4</v>
      </c>
      <c r="C21" s="88"/>
      <c r="D21" s="88" t="s">
        <v>348</v>
      </c>
      <c r="E21" s="88"/>
      <c r="F21" s="88" t="s">
        <v>458</v>
      </c>
      <c r="G21" s="128" t="s">
        <v>326</v>
      </c>
      <c r="H21" s="89">
        <v>14.4</v>
      </c>
      <c r="I21" s="90" t="str">
        <f>VLOOKUP(J21,Leistungswerte!$C$22:$F$39,2,FALSE)</f>
        <v>C</v>
      </c>
      <c r="J21" s="289" t="s">
        <v>98</v>
      </c>
      <c r="K21" s="105" t="s">
        <v>138</v>
      </c>
      <c r="L21" s="95">
        <f>VLOOKUP(K21,Jahresfaktoren!$B$8:$E$25,3,FALSE)</f>
        <v>50.35</v>
      </c>
      <c r="M21" s="96">
        <f>Stundensatz_Unterhalt!$S$76</f>
        <v>0</v>
      </c>
      <c r="N21" s="93">
        <f>VLOOKUP(J21,Leistungswerte!$C$22:$F$39,3,FALSE)</f>
        <v>0</v>
      </c>
      <c r="O21" s="97">
        <f t="shared" si="0"/>
        <v>725.04000000000008</v>
      </c>
      <c r="P21" s="139" t="e">
        <f t="shared" si="1"/>
        <v>#DIV/0!</v>
      </c>
      <c r="Q21" s="139" t="e">
        <f t="shared" si="2"/>
        <v>#DIV/0!</v>
      </c>
      <c r="R21" s="99" t="e">
        <f t="shared" si="3"/>
        <v>#DIV/0!</v>
      </c>
      <c r="S21" s="140" t="str">
        <f t="shared" si="4"/>
        <v>0</v>
      </c>
      <c r="T21" s="295"/>
    </row>
    <row r="22" spans="2:20" x14ac:dyDescent="0.2">
      <c r="B22" s="123">
        <v>5</v>
      </c>
      <c r="C22" s="88"/>
      <c r="D22" s="88" t="s">
        <v>348</v>
      </c>
      <c r="E22" s="88"/>
      <c r="F22" s="88" t="s">
        <v>458</v>
      </c>
      <c r="G22" s="128" t="s">
        <v>326</v>
      </c>
      <c r="H22" s="89">
        <v>17.52</v>
      </c>
      <c r="I22" s="90" t="str">
        <f>VLOOKUP(J22,Leistungswerte!$C$22:$F$39,2,FALSE)</f>
        <v>C</v>
      </c>
      <c r="J22" s="289" t="s">
        <v>98</v>
      </c>
      <c r="K22" s="105" t="s">
        <v>138</v>
      </c>
      <c r="L22" s="95">
        <f>VLOOKUP(K22,Jahresfaktoren!$B$8:$E$25,3,FALSE)</f>
        <v>50.35</v>
      </c>
      <c r="M22" s="96">
        <f>Stundensatz_Unterhalt!$S$76</f>
        <v>0</v>
      </c>
      <c r="N22" s="93">
        <f>VLOOKUP(J22,Leistungswerte!$C$22:$F$39,3,FALSE)</f>
        <v>0</v>
      </c>
      <c r="O22" s="97">
        <f t="shared" si="0"/>
        <v>882.13199999999995</v>
      </c>
      <c r="P22" s="139" t="e">
        <f t="shared" si="1"/>
        <v>#DIV/0!</v>
      </c>
      <c r="Q22" s="139" t="e">
        <f t="shared" si="2"/>
        <v>#DIV/0!</v>
      </c>
      <c r="R22" s="99" t="e">
        <f t="shared" si="3"/>
        <v>#DIV/0!</v>
      </c>
      <c r="S22" s="140" t="str">
        <f t="shared" si="4"/>
        <v>0</v>
      </c>
      <c r="T22" s="295"/>
    </row>
    <row r="23" spans="2:20" x14ac:dyDescent="0.2">
      <c r="B23" s="123">
        <v>6</v>
      </c>
      <c r="C23" s="88"/>
      <c r="D23" s="88" t="s">
        <v>348</v>
      </c>
      <c r="E23" s="88"/>
      <c r="F23" s="88" t="s">
        <v>458</v>
      </c>
      <c r="G23" s="128" t="s">
        <v>326</v>
      </c>
      <c r="H23" s="89">
        <v>31.05</v>
      </c>
      <c r="I23" s="90" t="str">
        <f>VLOOKUP(J23,Leistungswerte!$C$22:$F$39,2,FALSE)</f>
        <v>C</v>
      </c>
      <c r="J23" s="289" t="s">
        <v>98</v>
      </c>
      <c r="K23" s="105" t="s">
        <v>138</v>
      </c>
      <c r="L23" s="95">
        <f>VLOOKUP(K23,Jahresfaktoren!$B$8:$E$25,3,FALSE)</f>
        <v>50.35</v>
      </c>
      <c r="M23" s="96">
        <f>Stundensatz_Unterhalt!$S$76</f>
        <v>0</v>
      </c>
      <c r="N23" s="93">
        <f>VLOOKUP(J23,Leistungswerte!$C$22:$F$39,3,FALSE)</f>
        <v>0</v>
      </c>
      <c r="O23" s="97">
        <f t="shared" si="0"/>
        <v>1563.3675000000001</v>
      </c>
      <c r="P23" s="139" t="e">
        <f t="shared" si="1"/>
        <v>#DIV/0!</v>
      </c>
      <c r="Q23" s="139" t="e">
        <f t="shared" si="2"/>
        <v>#DIV/0!</v>
      </c>
      <c r="R23" s="99" t="e">
        <f t="shared" si="3"/>
        <v>#DIV/0!</v>
      </c>
      <c r="S23" s="140" t="str">
        <f t="shared" si="4"/>
        <v>0</v>
      </c>
      <c r="T23" s="295"/>
    </row>
    <row r="24" spans="2:20" x14ac:dyDescent="0.2">
      <c r="B24" s="123">
        <v>7</v>
      </c>
      <c r="C24" s="88"/>
      <c r="D24" s="88" t="s">
        <v>348</v>
      </c>
      <c r="E24" s="88"/>
      <c r="F24" s="88" t="s">
        <v>281</v>
      </c>
      <c r="G24" s="128" t="s">
        <v>278</v>
      </c>
      <c r="H24" s="89">
        <v>11.73</v>
      </c>
      <c r="I24" s="90" t="str">
        <f>VLOOKUP(J24,Leistungswerte!$C$22:$F$39,2,FALSE)</f>
        <v>E</v>
      </c>
      <c r="J24" s="289" t="s">
        <v>102</v>
      </c>
      <c r="K24" s="105" t="s">
        <v>138</v>
      </c>
      <c r="L24" s="95">
        <f>VLOOKUP(K24,Jahresfaktoren!$B$8:$E$25,3,FALSE)</f>
        <v>50.35</v>
      </c>
      <c r="M24" s="96">
        <f>Stundensatz_Unterhalt!$S$76</f>
        <v>0</v>
      </c>
      <c r="N24" s="93">
        <f>VLOOKUP(J24,Leistungswerte!$C$22:$F$39,3,FALSE)</f>
        <v>0</v>
      </c>
      <c r="O24" s="97">
        <f t="shared" si="0"/>
        <v>590.60550000000001</v>
      </c>
      <c r="P24" s="139" t="e">
        <f t="shared" si="1"/>
        <v>#DIV/0!</v>
      </c>
      <c r="Q24" s="139" t="e">
        <f t="shared" si="2"/>
        <v>#DIV/0!</v>
      </c>
      <c r="R24" s="99" t="e">
        <f t="shared" si="3"/>
        <v>#DIV/0!</v>
      </c>
      <c r="S24" s="140" t="str">
        <f t="shared" si="4"/>
        <v>0</v>
      </c>
      <c r="T24" s="295"/>
    </row>
    <row r="25" spans="2:20" x14ac:dyDescent="0.2">
      <c r="B25" s="123">
        <v>8</v>
      </c>
      <c r="C25" s="88"/>
      <c r="D25" s="88" t="s">
        <v>348</v>
      </c>
      <c r="E25" s="88"/>
      <c r="F25" s="88" t="s">
        <v>437</v>
      </c>
      <c r="G25" s="128" t="s">
        <v>278</v>
      </c>
      <c r="H25" s="89">
        <v>11.05</v>
      </c>
      <c r="I25" s="90" t="str">
        <f>VLOOKUP(J25,Leistungswerte!$C$22:$F$39,2,FALSE)</f>
        <v>H</v>
      </c>
      <c r="J25" s="289" t="s">
        <v>106</v>
      </c>
      <c r="K25" s="105" t="s">
        <v>138</v>
      </c>
      <c r="L25" s="95">
        <f>VLOOKUP(K25,Jahresfaktoren!$B$8:$E$25,3,FALSE)</f>
        <v>50.35</v>
      </c>
      <c r="M25" s="96">
        <f>Stundensatz_Unterhalt!$S$76</f>
        <v>0</v>
      </c>
      <c r="N25" s="93">
        <f>VLOOKUP(J25,Leistungswerte!$C$22:$F$39,3,FALSE)</f>
        <v>0</v>
      </c>
      <c r="O25" s="97">
        <f t="shared" si="0"/>
        <v>556.36750000000006</v>
      </c>
      <c r="P25" s="139" t="e">
        <f t="shared" si="1"/>
        <v>#DIV/0!</v>
      </c>
      <c r="Q25" s="139" t="e">
        <f t="shared" si="2"/>
        <v>#DIV/0!</v>
      </c>
      <c r="R25" s="99" t="e">
        <f t="shared" si="3"/>
        <v>#DIV/0!</v>
      </c>
      <c r="S25" s="140" t="str">
        <f t="shared" si="4"/>
        <v>0</v>
      </c>
      <c r="T25" s="295"/>
    </row>
    <row r="26" spans="2:20" x14ac:dyDescent="0.2">
      <c r="B26" s="123">
        <v>9</v>
      </c>
      <c r="C26" s="88"/>
      <c r="D26" s="88" t="s">
        <v>348</v>
      </c>
      <c r="E26" s="88"/>
      <c r="F26" s="88" t="s">
        <v>317</v>
      </c>
      <c r="G26" s="128" t="s">
        <v>278</v>
      </c>
      <c r="H26" s="89">
        <v>3.54</v>
      </c>
      <c r="I26" s="90" t="str">
        <f>VLOOKUP(J26,Leistungswerte!$C$22:$F$39,2,FALSE)</f>
        <v>M</v>
      </c>
      <c r="J26" s="289" t="s">
        <v>117</v>
      </c>
      <c r="K26" s="105" t="s">
        <v>138</v>
      </c>
      <c r="L26" s="95">
        <f>VLOOKUP(K26,Jahresfaktoren!$B$8:$E$25,3,FALSE)</f>
        <v>50.35</v>
      </c>
      <c r="M26" s="96">
        <f>Stundensatz_Unterhalt!$S$76</f>
        <v>0</v>
      </c>
      <c r="N26" s="93">
        <f>VLOOKUP(J26,Leistungswerte!$C$22:$F$39,3,FALSE)</f>
        <v>0</v>
      </c>
      <c r="O26" s="97">
        <f t="shared" si="0"/>
        <v>178.239</v>
      </c>
      <c r="P26" s="139" t="e">
        <f t="shared" si="1"/>
        <v>#DIV/0!</v>
      </c>
      <c r="Q26" s="139" t="e">
        <f t="shared" si="2"/>
        <v>#DIV/0!</v>
      </c>
      <c r="R26" s="99" t="e">
        <f t="shared" si="3"/>
        <v>#DIV/0!</v>
      </c>
      <c r="S26" s="140" t="str">
        <f t="shared" si="4"/>
        <v>0</v>
      </c>
      <c r="T26" s="295"/>
    </row>
    <row r="27" spans="2:20" x14ac:dyDescent="0.2">
      <c r="B27" s="123">
        <v>10</v>
      </c>
      <c r="C27" s="88"/>
      <c r="D27" s="88" t="s">
        <v>348</v>
      </c>
      <c r="E27" s="88"/>
      <c r="F27" s="88" t="s">
        <v>301</v>
      </c>
      <c r="G27" s="128" t="s">
        <v>278</v>
      </c>
      <c r="H27" s="89">
        <v>30.46</v>
      </c>
      <c r="I27" s="90" t="str">
        <f>VLOOKUP(J27,Leistungswerte!$C$22:$F$39,2,FALSE)</f>
        <v>M</v>
      </c>
      <c r="J27" s="289" t="s">
        <v>117</v>
      </c>
      <c r="K27" s="105" t="s">
        <v>138</v>
      </c>
      <c r="L27" s="95">
        <f>VLOOKUP(K27,Jahresfaktoren!$B$8:$E$25,3,FALSE)</f>
        <v>50.35</v>
      </c>
      <c r="M27" s="96">
        <f>Stundensatz_Unterhalt!$S$76</f>
        <v>0</v>
      </c>
      <c r="N27" s="93">
        <f>VLOOKUP(J27,Leistungswerte!$C$22:$F$39,3,FALSE)</f>
        <v>0</v>
      </c>
      <c r="O27" s="97">
        <f t="shared" si="0"/>
        <v>1533.6610000000001</v>
      </c>
      <c r="P27" s="139" t="e">
        <f t="shared" si="1"/>
        <v>#DIV/0!</v>
      </c>
      <c r="Q27" s="139" t="e">
        <f t="shared" si="2"/>
        <v>#DIV/0!</v>
      </c>
      <c r="R27" s="99" t="e">
        <f t="shared" si="3"/>
        <v>#DIV/0!</v>
      </c>
      <c r="S27" s="140" t="str">
        <f t="shared" si="4"/>
        <v>0</v>
      </c>
      <c r="T27" s="295"/>
    </row>
    <row r="28" spans="2:20" x14ac:dyDescent="0.2">
      <c r="B28" s="123">
        <v>11</v>
      </c>
      <c r="C28" s="88"/>
      <c r="D28" s="88" t="s">
        <v>283</v>
      </c>
      <c r="E28" s="88"/>
      <c r="F28" s="88" t="s">
        <v>459</v>
      </c>
      <c r="G28" s="128" t="s">
        <v>460</v>
      </c>
      <c r="H28" s="89">
        <v>63</v>
      </c>
      <c r="I28" s="90" t="str">
        <f>VLOOKUP(J28,Leistungswerte!$C$22:$F$39,2,FALSE)</f>
        <v>L</v>
      </c>
      <c r="J28" s="289" t="s">
        <v>115</v>
      </c>
      <c r="K28" s="105" t="s">
        <v>138</v>
      </c>
      <c r="L28" s="95">
        <f>VLOOKUP(K28,Jahresfaktoren!$B$8:$E$25,3,FALSE)</f>
        <v>50.35</v>
      </c>
      <c r="M28" s="96">
        <f>Stundensatz_Unterhalt!$S$76</f>
        <v>0</v>
      </c>
      <c r="N28" s="93">
        <f>VLOOKUP(J28,Leistungswerte!$C$22:$F$39,3,FALSE)</f>
        <v>0</v>
      </c>
      <c r="O28" s="97">
        <f>H28*L28</f>
        <v>3172.05</v>
      </c>
      <c r="P28" s="139" t="e">
        <f>IF(L28=0,"0",O28/N28)</f>
        <v>#DIV/0!</v>
      </c>
      <c r="Q28" s="139" t="e">
        <f>IF(L28=0,"0",H28/N28)</f>
        <v>#DIV/0!</v>
      </c>
      <c r="R28" s="99" t="e">
        <f>IF(P28=0,0,P28*M28)</f>
        <v>#DIV/0!</v>
      </c>
      <c r="S28" s="140" t="str">
        <f>IF(N28=0,"0",Q28*M28)</f>
        <v>0</v>
      </c>
      <c r="T28" s="295"/>
    </row>
    <row r="29" spans="2:20" ht="15" thickBot="1" x14ac:dyDescent="0.25">
      <c r="B29" s="274">
        <v>12</v>
      </c>
      <c r="C29" s="275"/>
      <c r="D29" s="275" t="s">
        <v>293</v>
      </c>
      <c r="E29" s="275"/>
      <c r="F29" s="275" t="s">
        <v>461</v>
      </c>
      <c r="G29" s="276"/>
      <c r="H29" s="277">
        <v>93.8</v>
      </c>
      <c r="I29" s="278" t="s">
        <v>107</v>
      </c>
      <c r="J29" s="290" t="s">
        <v>106</v>
      </c>
      <c r="K29" s="256" t="s">
        <v>138</v>
      </c>
      <c r="L29" s="257">
        <f>VLOOKUP(K29,Jahresfaktoren!$B$8:$E$25,3,FALSE)</f>
        <v>50.35</v>
      </c>
      <c r="M29" s="258">
        <f>Stundensatz_Unterhalt!$S$76</f>
        <v>0</v>
      </c>
      <c r="N29" s="259">
        <f>VLOOKUP(J29,Leistungswerte!$C$22:$F$39,3,FALSE)</f>
        <v>0</v>
      </c>
      <c r="O29" s="260">
        <f>H29*L29</f>
        <v>4722.83</v>
      </c>
      <c r="P29" s="261" t="e">
        <f>IF(L29=0,"0",O29/N29)</f>
        <v>#DIV/0!</v>
      </c>
      <c r="Q29" s="261" t="e">
        <f>IF(L29=0,"0",H29/N29)</f>
        <v>#DIV/0!</v>
      </c>
      <c r="R29" s="262" t="e">
        <f>IF(P29=0,0,P29*M29)</f>
        <v>#DIV/0!</v>
      </c>
      <c r="S29" s="263" t="str">
        <f>IF(N29=0,"0",Q29*M29)</f>
        <v>0</v>
      </c>
      <c r="T29" s="296"/>
    </row>
    <row r="30" spans="2:20" x14ac:dyDescent="0.2">
      <c r="B30" s="61"/>
      <c r="I30" s="61"/>
      <c r="J30" s="412"/>
      <c r="K30" s="415"/>
      <c r="L30" s="416"/>
      <c r="M30" s="420"/>
      <c r="N30" s="421"/>
      <c r="O30" s="417"/>
      <c r="P30" s="418"/>
      <c r="Q30" s="418"/>
      <c r="R30" s="419"/>
      <c r="S30" s="415"/>
      <c r="T30" s="410"/>
    </row>
    <row r="31" spans="2:20" x14ac:dyDescent="0.2">
      <c r="B31" s="410"/>
      <c r="C31" s="411"/>
      <c r="D31" s="411"/>
      <c r="E31" s="411"/>
      <c r="F31" s="411"/>
      <c r="G31" s="412"/>
      <c r="H31" s="413"/>
      <c r="I31" s="414"/>
      <c r="J31" s="412"/>
      <c r="K31" s="415"/>
      <c r="L31" s="416"/>
      <c r="M31" s="420"/>
      <c r="N31" s="421"/>
      <c r="O31" s="417"/>
      <c r="P31" s="418"/>
      <c r="Q31" s="418"/>
      <c r="R31" s="419"/>
      <c r="S31" s="415"/>
      <c r="T31" s="410"/>
    </row>
  </sheetData>
  <sheetProtection algorithmName="SHA-512" hashValue="9MydSTBM0fF4+HxQ1n3H88ndh31EV5L5tJD41JT0hxF6i4dmUWWyf/tssMIr/WN3H9/MkyswBu9A62KYgRHHlw==" saltValue="Jn1MMWFEVD3n3mAoQSVKRg==" spinCount="100000" sheet="1" objects="1" scenarios="1"/>
  <autoFilter ref="B17:T29" xr:uid="{00000000-0009-0000-0000-000009000000}"/>
  <mergeCells count="20">
    <mergeCell ref="M15:M16"/>
    <mergeCell ref="N15:N16"/>
    <mergeCell ref="T15:T16"/>
    <mergeCell ref="K14:S14"/>
    <mergeCell ref="G15:G16"/>
    <mergeCell ref="I15:I16"/>
    <mergeCell ref="J15:J16"/>
    <mergeCell ref="K15:K16"/>
    <mergeCell ref="L15:L16"/>
    <mergeCell ref="B2:G2"/>
    <mergeCell ref="B3:G3"/>
    <mergeCell ref="J5:J6"/>
    <mergeCell ref="K5:L6"/>
    <mergeCell ref="B9:G9"/>
    <mergeCell ref="C10:G10"/>
    <mergeCell ref="B15:B16"/>
    <mergeCell ref="C15:C16"/>
    <mergeCell ref="D15:D16"/>
    <mergeCell ref="E15:E16"/>
    <mergeCell ref="F15:F16"/>
  </mergeCells>
  <printOptions horizontalCentered="1"/>
  <pageMargins left="0.78740157480314965" right="0.78740157480314965" top="0.78740157480314965" bottom="0.78740157480314965" header="0.31496062992125984" footer="0.39370078740157483"/>
  <pageSetup paperSize="9" scale="43" fitToHeight="1000" orientation="landscape" r:id="rId1"/>
  <headerFooter>
    <oddFooter>&amp;L&amp;"Arial,Standard"&amp;8Die Weitergabe an Dritte ist ohne ausdrückliche Genehmigung der ausschreibenden Stelle nicht statthaft.&amp;R&amp;"Arial,Standard"&amp;8Seite &amp;P von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19B2B-583F-44A8-9021-9BE4DE6646D8}">
  <sheetPr>
    <pageSetUpPr fitToPage="1"/>
  </sheetPr>
  <dimension ref="B1:AH21"/>
  <sheetViews>
    <sheetView showGridLines="0" zoomScale="120" zoomScaleNormal="120" workbookViewId="0">
      <selection activeCell="S17" sqref="S17"/>
    </sheetView>
  </sheetViews>
  <sheetFormatPr baseColWidth="10" defaultColWidth="9.1640625" defaultRowHeight="14" x14ac:dyDescent="0.2"/>
  <cols>
    <col min="1" max="1" width="2.6640625" style="61" customWidth="1"/>
    <col min="2" max="2" width="8.6640625" style="60" customWidth="1"/>
    <col min="3" max="3" width="7.6640625" style="61" customWidth="1"/>
    <col min="4" max="4" width="9.33203125" style="61" customWidth="1"/>
    <col min="5" max="5" width="9" style="61" customWidth="1"/>
    <col min="6" max="6" width="14" style="61" customWidth="1"/>
    <col min="7" max="7" width="11.1640625" style="61" customWidth="1"/>
    <col min="8" max="8" width="10.6640625" style="61" customWidth="1"/>
    <col min="9" max="9" width="11.1640625" style="60" customWidth="1"/>
    <col min="10" max="10" width="24" style="61" customWidth="1"/>
    <col min="11" max="11" width="10.6640625" style="60" bestFit="1" customWidth="1"/>
    <col min="12" max="12" width="14" style="60" bestFit="1" customWidth="1"/>
    <col min="13" max="14" width="12.6640625" style="60" customWidth="1"/>
    <col min="15" max="15" width="14.33203125" style="61" bestFit="1" customWidth="1"/>
    <col min="16" max="16" width="10.5" style="61" bestFit="1" customWidth="1"/>
    <col min="17" max="17" width="13" style="61" customWidth="1"/>
    <col min="18" max="18" width="15.1640625" style="61" bestFit="1" customWidth="1"/>
    <col min="19" max="19" width="11.6640625" style="61" customWidth="1"/>
    <col min="20" max="20" width="13.1640625" style="61" customWidth="1"/>
    <col min="21" max="16384" width="9.1640625" style="61"/>
  </cols>
  <sheetData>
    <row r="1" spans="2:34" ht="15" customHeight="1" x14ac:dyDescent="0.2"/>
    <row r="2" spans="2:34" ht="25.25" customHeight="1" x14ac:dyDescent="0.2">
      <c r="B2" s="562" t="str">
        <f>Zusammenfassung!B2</f>
        <v>Vergabeverfahren Reinigungsdienstleistungen</v>
      </c>
      <c r="C2" s="562"/>
      <c r="D2" s="562"/>
      <c r="E2" s="562"/>
      <c r="F2" s="562"/>
      <c r="G2" s="562"/>
      <c r="H2" s="28"/>
      <c r="I2" s="62"/>
      <c r="J2" s="28"/>
      <c r="K2" s="28"/>
      <c r="L2" s="28"/>
      <c r="M2" s="28"/>
      <c r="N2" s="28"/>
      <c r="O2" s="28"/>
      <c r="P2" s="28"/>
      <c r="Q2" s="28"/>
      <c r="R2" s="28"/>
      <c r="S2" s="28"/>
      <c r="T2" s="28"/>
    </row>
    <row r="3" spans="2:34" ht="20" customHeight="1" x14ac:dyDescent="0.2">
      <c r="B3" s="563" t="str">
        <f>Zusammenfassung!B3</f>
        <v>in den Liegenschaften der Gemeinde Weilerswist</v>
      </c>
      <c r="C3" s="563"/>
      <c r="D3" s="563"/>
      <c r="E3" s="563"/>
      <c r="F3" s="563"/>
      <c r="G3" s="563"/>
      <c r="H3" s="63"/>
      <c r="I3" s="62"/>
      <c r="J3" s="28"/>
      <c r="K3" s="63"/>
      <c r="L3" s="63"/>
      <c r="M3" s="63"/>
      <c r="N3" s="63"/>
      <c r="O3" s="63"/>
      <c r="P3" s="63"/>
      <c r="Q3" s="63"/>
      <c r="R3" s="63"/>
      <c r="S3" s="63"/>
      <c r="T3" s="63"/>
    </row>
    <row r="4" spans="2:34" ht="15" customHeight="1" x14ac:dyDescent="0.2">
      <c r="B4" s="64"/>
      <c r="C4" s="64"/>
      <c r="D4" s="64"/>
      <c r="E4" s="64"/>
      <c r="F4" s="64"/>
      <c r="G4" s="64"/>
      <c r="H4" s="64"/>
      <c r="O4" s="64"/>
      <c r="P4" s="64"/>
      <c r="Q4" s="64"/>
      <c r="R4" s="65"/>
      <c r="S4" s="64"/>
      <c r="T4" s="64"/>
    </row>
    <row r="5" spans="2:34" ht="15" customHeight="1" x14ac:dyDescent="0.2">
      <c r="B5" s="28" t="s">
        <v>255</v>
      </c>
      <c r="C5" s="28"/>
      <c r="D5" s="28"/>
      <c r="E5" s="28"/>
      <c r="F5" s="28"/>
      <c r="G5" s="28"/>
      <c r="I5" s="39"/>
      <c r="J5" s="568" t="s">
        <v>256</v>
      </c>
      <c r="K5" s="564" t="e">
        <f>(O16)/(P16)</f>
        <v>#DIV/0!</v>
      </c>
      <c r="L5" s="564"/>
      <c r="M5" s="33"/>
      <c r="N5" s="33"/>
      <c r="O5" s="33"/>
      <c r="P5" s="33"/>
      <c r="Q5" s="33"/>
      <c r="R5" s="33"/>
      <c r="S5" s="33"/>
      <c r="T5" s="33"/>
      <c r="U5" s="33"/>
      <c r="V5" s="33"/>
      <c r="W5" s="33"/>
      <c r="X5" s="33"/>
      <c r="Y5" s="33"/>
      <c r="Z5" s="33"/>
      <c r="AA5" s="33"/>
      <c r="AB5" s="33"/>
      <c r="AC5" s="33"/>
      <c r="AD5" s="33"/>
      <c r="AE5" s="33"/>
      <c r="AF5" s="33"/>
      <c r="AG5" s="33"/>
      <c r="AH5" s="33"/>
    </row>
    <row r="6" spans="2:34" ht="16" x14ac:dyDescent="0.2">
      <c r="B6" s="66" t="s">
        <v>257</v>
      </c>
      <c r="C6" s="23" t="str">
        <f>Objektübersicht!D27</f>
        <v>Feuerwehr Hausweiler</v>
      </c>
      <c r="D6" s="67"/>
      <c r="E6" s="67"/>
      <c r="F6" s="28"/>
      <c r="G6" s="67"/>
      <c r="H6" s="39"/>
      <c r="I6" s="39"/>
      <c r="J6" s="568"/>
      <c r="K6" s="564"/>
      <c r="L6" s="564"/>
      <c r="M6" s="33"/>
      <c r="N6" s="110"/>
      <c r="O6" s="110"/>
      <c r="P6" s="110"/>
      <c r="Q6" s="33"/>
      <c r="R6" s="33"/>
      <c r="S6" s="33"/>
      <c r="T6" s="33"/>
      <c r="U6" s="33"/>
      <c r="V6" s="33"/>
      <c r="W6" s="33"/>
      <c r="X6" s="33"/>
      <c r="Y6" s="33"/>
      <c r="Z6" s="33"/>
      <c r="AA6" s="33"/>
      <c r="AB6" s="33"/>
      <c r="AC6" s="33"/>
      <c r="AD6" s="33"/>
      <c r="AE6" s="33"/>
      <c r="AF6" s="33"/>
      <c r="AG6" s="33"/>
      <c r="AH6" s="33"/>
    </row>
    <row r="7" spans="2:34" ht="7.5" customHeight="1" x14ac:dyDescent="0.2">
      <c r="B7" s="68"/>
    </row>
    <row r="8" spans="2:34" ht="7.5" customHeight="1" x14ac:dyDescent="0.2">
      <c r="B8" s="69"/>
      <c r="C8" s="12"/>
      <c r="D8" s="12"/>
      <c r="E8" s="12"/>
      <c r="F8" s="12"/>
      <c r="G8" s="12"/>
      <c r="H8" s="12"/>
      <c r="I8" s="70"/>
      <c r="J8" s="12"/>
      <c r="K8" s="70"/>
      <c r="L8" s="111"/>
      <c r="M8" s="19"/>
      <c r="N8" s="19"/>
      <c r="O8" s="20"/>
      <c r="P8" s="20"/>
      <c r="Q8" s="20"/>
      <c r="R8" s="20"/>
      <c r="S8" s="20"/>
      <c r="T8" s="20"/>
    </row>
    <row r="9" spans="2:34" ht="15" customHeight="1" x14ac:dyDescent="0.2">
      <c r="B9" s="571" t="s">
        <v>6</v>
      </c>
      <c r="C9" s="572"/>
      <c r="D9" s="572"/>
      <c r="E9" s="572"/>
      <c r="F9" s="572"/>
      <c r="G9" s="572"/>
      <c r="H9" s="110"/>
      <c r="I9" s="110"/>
      <c r="J9" s="110"/>
      <c r="K9" s="110"/>
      <c r="L9" s="71"/>
      <c r="M9" s="110"/>
      <c r="N9" s="110"/>
      <c r="O9" s="110"/>
      <c r="P9" s="110"/>
      <c r="Q9" s="110"/>
      <c r="R9" s="110"/>
      <c r="S9" s="110"/>
      <c r="T9" s="110"/>
    </row>
    <row r="10" spans="2:34" ht="15" customHeight="1" x14ac:dyDescent="0.2">
      <c r="B10" s="72"/>
      <c r="C10" s="569">
        <f>Zusammenfassung!C17</f>
        <v>0</v>
      </c>
      <c r="D10" s="570"/>
      <c r="E10" s="570"/>
      <c r="F10" s="570"/>
      <c r="G10" s="570"/>
      <c r="H10" s="109"/>
      <c r="I10" s="109"/>
      <c r="J10" s="109"/>
      <c r="K10" s="109"/>
      <c r="L10" s="113"/>
      <c r="M10" s="20"/>
      <c r="N10" s="20"/>
      <c r="O10" s="20"/>
      <c r="P10" s="20"/>
      <c r="Q10" s="20"/>
      <c r="R10" s="20"/>
      <c r="S10" s="20"/>
      <c r="T10" s="20"/>
    </row>
    <row r="11" spans="2:34" ht="7.5" customHeight="1" x14ac:dyDescent="0.2">
      <c r="B11" s="74"/>
      <c r="C11" s="17"/>
      <c r="D11" s="17"/>
      <c r="E11" s="17"/>
      <c r="F11" s="17"/>
      <c r="G11" s="17"/>
      <c r="H11" s="17"/>
      <c r="I11" s="75"/>
      <c r="J11" s="17"/>
      <c r="K11" s="75"/>
      <c r="L11" s="112"/>
      <c r="M11" s="19"/>
      <c r="N11" s="19"/>
      <c r="O11" s="20"/>
      <c r="P11" s="20"/>
      <c r="Q11" s="20"/>
      <c r="R11" s="20"/>
      <c r="S11" s="20"/>
      <c r="T11" s="20"/>
    </row>
    <row r="12" spans="2:34" ht="7.5" customHeight="1" x14ac:dyDescent="0.2">
      <c r="B12" s="19"/>
      <c r="C12" s="20"/>
      <c r="D12" s="20"/>
      <c r="E12" s="20"/>
      <c r="F12" s="20"/>
      <c r="G12" s="20"/>
      <c r="H12" s="20"/>
      <c r="I12" s="19"/>
      <c r="J12" s="20"/>
      <c r="K12" s="19"/>
      <c r="L12" s="19"/>
      <c r="M12" s="141"/>
      <c r="N12" s="141"/>
      <c r="O12" s="142"/>
      <c r="P12" s="142"/>
      <c r="Q12" s="142"/>
      <c r="R12" s="142"/>
      <c r="S12" s="20"/>
      <c r="T12" s="20"/>
    </row>
    <row r="13" spans="2:34" s="20" customFormat="1" thickBot="1" x14ac:dyDescent="0.25">
      <c r="B13" s="19"/>
      <c r="H13" s="76">
        <f>SUM(H18:H21)</f>
        <v>87.77000000000001</v>
      </c>
      <c r="I13" s="77"/>
      <c r="K13" s="19"/>
      <c r="L13" s="19"/>
      <c r="M13" s="141"/>
      <c r="N13" s="141"/>
      <c r="O13" s="143"/>
      <c r="P13" s="143"/>
      <c r="Q13" s="143"/>
      <c r="R13" s="144"/>
    </row>
    <row r="14" spans="2:34" s="20" customFormat="1" ht="20" customHeight="1" thickBot="1" x14ac:dyDescent="0.25">
      <c r="B14" s="19"/>
      <c r="H14" s="76"/>
      <c r="I14" s="77"/>
      <c r="K14" s="576" t="s">
        <v>85</v>
      </c>
      <c r="L14" s="577"/>
      <c r="M14" s="577"/>
      <c r="N14" s="577"/>
      <c r="O14" s="577"/>
      <c r="P14" s="577"/>
      <c r="Q14" s="577"/>
      <c r="R14" s="577"/>
      <c r="S14" s="578"/>
    </row>
    <row r="15" spans="2:34" s="20" customFormat="1" ht="60" customHeight="1" x14ac:dyDescent="0.2">
      <c r="B15" s="560" t="s">
        <v>258</v>
      </c>
      <c r="C15" s="558" t="s">
        <v>259</v>
      </c>
      <c r="D15" s="558" t="s">
        <v>260</v>
      </c>
      <c r="E15" s="557" t="s">
        <v>261</v>
      </c>
      <c r="F15" s="557" t="s">
        <v>262</v>
      </c>
      <c r="G15" s="557" t="s">
        <v>263</v>
      </c>
      <c r="H15" s="106" t="s">
        <v>264</v>
      </c>
      <c r="I15" s="557" t="s">
        <v>265</v>
      </c>
      <c r="J15" s="554" t="s">
        <v>266</v>
      </c>
      <c r="K15" s="560" t="s">
        <v>267</v>
      </c>
      <c r="L15" s="557" t="s">
        <v>129</v>
      </c>
      <c r="M15" s="557" t="s">
        <v>268</v>
      </c>
      <c r="N15" s="557" t="s">
        <v>269</v>
      </c>
      <c r="O15" s="106" t="s">
        <v>270</v>
      </c>
      <c r="P15" s="106" t="s">
        <v>271</v>
      </c>
      <c r="Q15" s="131" t="s">
        <v>462</v>
      </c>
      <c r="R15" s="131" t="s">
        <v>314</v>
      </c>
      <c r="S15" s="132" t="s">
        <v>274</v>
      </c>
      <c r="T15" s="573" t="s">
        <v>275</v>
      </c>
    </row>
    <row r="16" spans="2:34" s="20" customFormat="1" thickBot="1" x14ac:dyDescent="0.25">
      <c r="B16" s="580"/>
      <c r="C16" s="581"/>
      <c r="D16" s="581"/>
      <c r="E16" s="581"/>
      <c r="F16" s="575"/>
      <c r="G16" s="575"/>
      <c r="H16" s="133">
        <f>SUBTOTAL(9,H18:H30)</f>
        <v>87.77000000000001</v>
      </c>
      <c r="I16" s="575"/>
      <c r="J16" s="579"/>
      <c r="K16" s="580"/>
      <c r="L16" s="575"/>
      <c r="M16" s="575"/>
      <c r="N16" s="575"/>
      <c r="O16" s="133">
        <f>SUBTOTAL(9,O18:O22)</f>
        <v>4419.2195000000002</v>
      </c>
      <c r="P16" s="138" t="e">
        <f>SUBTOTAL(9,P18:P22)</f>
        <v>#DIV/0!</v>
      </c>
      <c r="Q16" s="135" t="e">
        <f>SUBTOTAL(9,Q18:Q22)</f>
        <v>#DIV/0!</v>
      </c>
      <c r="R16" s="136" t="e">
        <f>SUBTOTAL(9,R18:R22)</f>
        <v>#DIV/0!</v>
      </c>
      <c r="S16" s="137">
        <f>SUBTOTAL(9,S18:S22)</f>
        <v>0</v>
      </c>
      <c r="T16" s="574"/>
    </row>
    <row r="17" spans="2:20" s="20" customFormat="1" ht="14" customHeight="1" x14ac:dyDescent="0.2">
      <c r="B17" s="102"/>
      <c r="C17" s="87"/>
      <c r="D17" s="87"/>
      <c r="E17" s="87"/>
      <c r="F17" s="87"/>
      <c r="G17" s="87"/>
      <c r="H17" s="287"/>
      <c r="I17" s="287"/>
      <c r="J17" s="288"/>
      <c r="K17" s="102"/>
      <c r="L17" s="87"/>
      <c r="M17" s="87"/>
      <c r="N17" s="87"/>
      <c r="O17" s="287"/>
      <c r="P17" s="291"/>
      <c r="Q17" s="291"/>
      <c r="R17" s="292"/>
      <c r="S17" s="103"/>
      <c r="T17" s="297"/>
    </row>
    <row r="18" spans="2:20" s="20" customFormat="1" ht="13" x14ac:dyDescent="0.2">
      <c r="B18" s="123">
        <v>1</v>
      </c>
      <c r="C18" s="88"/>
      <c r="D18" s="88" t="s">
        <v>463</v>
      </c>
      <c r="E18" s="88"/>
      <c r="F18" s="88" t="s">
        <v>453</v>
      </c>
      <c r="G18" s="128"/>
      <c r="H18" s="89">
        <v>25.54</v>
      </c>
      <c r="I18" s="90" t="str">
        <f>VLOOKUP(J18,Leistungswerte!$C$22:$F$39,2,FALSE)</f>
        <v>M</v>
      </c>
      <c r="J18" s="289" t="s">
        <v>117</v>
      </c>
      <c r="K18" s="105" t="s">
        <v>138</v>
      </c>
      <c r="L18" s="95">
        <f>VLOOKUP(K18,Jahresfaktoren!$B$8:$E$25,3,FALSE)</f>
        <v>50.35</v>
      </c>
      <c r="M18" s="96">
        <f>Stundensatz_Unterhalt!$S$76</f>
        <v>0</v>
      </c>
      <c r="N18" s="93">
        <f>VLOOKUP(J18,Leistungswerte!$C$22:$F$39,3,FALSE)</f>
        <v>0</v>
      </c>
      <c r="O18" s="97">
        <f t="shared" ref="O18:O21" si="0">H18*L18</f>
        <v>1285.9390000000001</v>
      </c>
      <c r="P18" s="139" t="e">
        <f>IF(L18=0,"0",O18/N18)</f>
        <v>#DIV/0!</v>
      </c>
      <c r="Q18" s="139" t="e">
        <f>IF(L18=0,"0",H18/N18)</f>
        <v>#DIV/0!</v>
      </c>
      <c r="R18" s="99" t="e">
        <f>IF(P18=0,0,P18*M18)</f>
        <v>#DIV/0!</v>
      </c>
      <c r="S18" s="140" t="str">
        <f>IF(N18=0,"0",Q18*M18)</f>
        <v>0</v>
      </c>
      <c r="T18" s="295"/>
    </row>
    <row r="19" spans="2:20" s="20" customFormat="1" ht="13" x14ac:dyDescent="0.2">
      <c r="B19" s="123">
        <v>2</v>
      </c>
      <c r="C19" s="88"/>
      <c r="D19" s="88" t="s">
        <v>283</v>
      </c>
      <c r="E19" s="88"/>
      <c r="F19" s="88" t="s">
        <v>464</v>
      </c>
      <c r="G19" s="128"/>
      <c r="H19" s="89">
        <v>15.9</v>
      </c>
      <c r="I19" s="90" t="str">
        <f>VLOOKUP(J19,Leistungswerte!$C$22:$F$39,2,FALSE)</f>
        <v>M</v>
      </c>
      <c r="J19" s="289" t="s">
        <v>117</v>
      </c>
      <c r="K19" s="105" t="s">
        <v>138</v>
      </c>
      <c r="L19" s="95">
        <f>VLOOKUP(K19,Jahresfaktoren!$B$8:$E$25,3,FALSE)</f>
        <v>50.35</v>
      </c>
      <c r="M19" s="96">
        <f>Stundensatz_Unterhalt!$S$76</f>
        <v>0</v>
      </c>
      <c r="N19" s="93">
        <f>VLOOKUP(J19,Leistungswerte!$C$22:$F$39,3,FALSE)</f>
        <v>0</v>
      </c>
      <c r="O19" s="97">
        <f t="shared" si="0"/>
        <v>800.56500000000005</v>
      </c>
      <c r="P19" s="139" t="e">
        <f t="shared" ref="P19:P21" si="1">IF(L19=0,"0",O19/N19)</f>
        <v>#DIV/0!</v>
      </c>
      <c r="Q19" s="139" t="e">
        <f t="shared" ref="Q19:Q21" si="2">IF(L19=0,"0",H19/N19)</f>
        <v>#DIV/0!</v>
      </c>
      <c r="R19" s="99" t="e">
        <f t="shared" ref="R19:R21" si="3">IF(P19=0,0,P19*M19)</f>
        <v>#DIV/0!</v>
      </c>
      <c r="S19" s="140" t="str">
        <f t="shared" ref="S19:S21" si="4">IF(N19=0,"0",Q19*M19)</f>
        <v>0</v>
      </c>
      <c r="T19" s="295"/>
    </row>
    <row r="20" spans="2:20" x14ac:dyDescent="0.2">
      <c r="B20" s="123">
        <v>3</v>
      </c>
      <c r="C20" s="88"/>
      <c r="D20" s="88" t="s">
        <v>463</v>
      </c>
      <c r="E20" s="88"/>
      <c r="F20" s="88" t="s">
        <v>310</v>
      </c>
      <c r="G20" s="128"/>
      <c r="H20" s="89">
        <v>30.12</v>
      </c>
      <c r="I20" s="90" t="str">
        <f>VLOOKUP(J20,Leistungswerte!$C$22:$F$39,2,FALSE)</f>
        <v>A</v>
      </c>
      <c r="J20" s="289" t="s">
        <v>90</v>
      </c>
      <c r="K20" s="105" t="s">
        <v>138</v>
      </c>
      <c r="L20" s="95">
        <f>VLOOKUP(K20,Jahresfaktoren!$B$8:$E$25,3,FALSE)</f>
        <v>50.35</v>
      </c>
      <c r="M20" s="96">
        <f>Stundensatz_Unterhalt!$S$76</f>
        <v>0</v>
      </c>
      <c r="N20" s="93">
        <f>VLOOKUP(J20,Leistungswerte!$C$22:$F$39,3,FALSE)</f>
        <v>0</v>
      </c>
      <c r="O20" s="97">
        <f t="shared" si="0"/>
        <v>1516.5420000000001</v>
      </c>
      <c r="P20" s="139" t="e">
        <f t="shared" si="1"/>
        <v>#DIV/0!</v>
      </c>
      <c r="Q20" s="139" t="e">
        <f t="shared" si="2"/>
        <v>#DIV/0!</v>
      </c>
      <c r="R20" s="99" t="e">
        <f t="shared" si="3"/>
        <v>#DIV/0!</v>
      </c>
      <c r="S20" s="140" t="str">
        <f t="shared" si="4"/>
        <v>0</v>
      </c>
      <c r="T20" s="295"/>
    </row>
    <row r="21" spans="2:20" ht="15" thickBot="1" x14ac:dyDescent="0.25">
      <c r="B21" s="274">
        <v>4</v>
      </c>
      <c r="C21" s="275"/>
      <c r="D21" s="275" t="s">
        <v>463</v>
      </c>
      <c r="E21" s="275"/>
      <c r="F21" s="275" t="s">
        <v>465</v>
      </c>
      <c r="G21" s="276"/>
      <c r="H21" s="277">
        <v>16.21</v>
      </c>
      <c r="I21" s="278" t="str">
        <f>VLOOKUP(J21,Leistungswerte!$C$22:$F$39,2,FALSE)</f>
        <v>C</v>
      </c>
      <c r="J21" s="290" t="s">
        <v>98</v>
      </c>
      <c r="K21" s="256" t="s">
        <v>138</v>
      </c>
      <c r="L21" s="257">
        <f>VLOOKUP(K21,Jahresfaktoren!$B$8:$E$25,3,FALSE)</f>
        <v>50.35</v>
      </c>
      <c r="M21" s="258">
        <f>Stundensatz_Unterhalt!$S$76</f>
        <v>0</v>
      </c>
      <c r="N21" s="259">
        <f>VLOOKUP(J21,Leistungswerte!$C$22:$F$39,3,FALSE)</f>
        <v>0</v>
      </c>
      <c r="O21" s="260">
        <f t="shared" si="0"/>
        <v>816.1735000000001</v>
      </c>
      <c r="P21" s="261" t="e">
        <f t="shared" si="1"/>
        <v>#DIV/0!</v>
      </c>
      <c r="Q21" s="261" t="e">
        <f t="shared" si="2"/>
        <v>#DIV/0!</v>
      </c>
      <c r="R21" s="262" t="e">
        <f t="shared" si="3"/>
        <v>#DIV/0!</v>
      </c>
      <c r="S21" s="263" t="str">
        <f t="shared" si="4"/>
        <v>0</v>
      </c>
      <c r="T21" s="296"/>
    </row>
  </sheetData>
  <sheetProtection algorithmName="SHA-512" hashValue="ne4Y6y000wGIeNLTMx0TBhrAnagQDtIndVC3B7r46aD1WroNkVsm5inPUz5jG0mCFUOwxLAHlCaFX1+b61hPUg==" saltValue="X+/xDm/NjNYEEnwX9mY6Cg==" spinCount="100000" sheet="1" objects="1" scenarios="1"/>
  <autoFilter ref="B17:T21" xr:uid="{00000000-0009-0000-0000-000009000000}"/>
  <mergeCells count="20">
    <mergeCell ref="M15:M16"/>
    <mergeCell ref="N15:N16"/>
    <mergeCell ref="T15:T16"/>
    <mergeCell ref="K14:S14"/>
    <mergeCell ref="G15:G16"/>
    <mergeCell ref="I15:I16"/>
    <mergeCell ref="J15:J16"/>
    <mergeCell ref="K15:K16"/>
    <mergeCell ref="L15:L16"/>
    <mergeCell ref="B2:G2"/>
    <mergeCell ref="B3:G3"/>
    <mergeCell ref="J5:J6"/>
    <mergeCell ref="K5:L6"/>
    <mergeCell ref="B9:G9"/>
    <mergeCell ref="C10:G10"/>
    <mergeCell ref="B15:B16"/>
    <mergeCell ref="C15:C16"/>
    <mergeCell ref="D15:D16"/>
    <mergeCell ref="E15:E16"/>
    <mergeCell ref="F15:F16"/>
  </mergeCells>
  <printOptions horizontalCentered="1"/>
  <pageMargins left="0.78740157480314965" right="0.78740157480314965" top="0.78740157480314965" bottom="0.78740157480314965" header="0.31496062992125984" footer="0.39370078740157483"/>
  <pageSetup paperSize="9" scale="43" fitToHeight="1000" orientation="landscape" r:id="rId1"/>
  <headerFooter>
    <oddFooter>&amp;L&amp;"Arial,Standard"&amp;8Die Weitergabe an Dritte ist ohne ausdrückliche Genehmigung der ausschreibenden Stelle nicht statthaft.&amp;R&amp;"Arial,Standard"&amp;8Seite &amp;P von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08711-64D9-46A1-B297-8898604D0AE2}">
  <sheetPr>
    <pageSetUpPr fitToPage="1"/>
  </sheetPr>
  <dimension ref="B1:AH30"/>
  <sheetViews>
    <sheetView showGridLines="0" zoomScaleNormal="100" workbookViewId="0">
      <selection activeCell="H14" sqref="H14"/>
    </sheetView>
  </sheetViews>
  <sheetFormatPr baseColWidth="10" defaultColWidth="9.1640625" defaultRowHeight="14" x14ac:dyDescent="0.2"/>
  <cols>
    <col min="1" max="1" width="2.6640625" style="61" customWidth="1"/>
    <col min="2" max="2" width="8.6640625" style="60" customWidth="1"/>
    <col min="3" max="3" width="7.6640625" style="61" customWidth="1"/>
    <col min="4" max="4" width="9.33203125" style="61" customWidth="1"/>
    <col min="5" max="5" width="8" style="61" customWidth="1"/>
    <col min="6" max="6" width="15.6640625" style="61" bestFit="1" customWidth="1"/>
    <col min="7" max="7" width="11.1640625" style="61" customWidth="1"/>
    <col min="8" max="8" width="10.6640625" style="61" customWidth="1"/>
    <col min="9" max="9" width="11.1640625" style="60" customWidth="1"/>
    <col min="10" max="10" width="33.5" style="61" bestFit="1" customWidth="1"/>
    <col min="11" max="11" width="10.6640625" style="60" bestFit="1" customWidth="1"/>
    <col min="12" max="12" width="14" style="60" bestFit="1" customWidth="1"/>
    <col min="13" max="14" width="12.6640625" style="60" customWidth="1"/>
    <col min="15" max="15" width="14.33203125" style="61" bestFit="1" customWidth="1"/>
    <col min="16" max="16" width="10.5" style="61" bestFit="1" customWidth="1"/>
    <col min="17" max="17" width="13" style="61" customWidth="1"/>
    <col min="18" max="18" width="15.1640625" style="61" bestFit="1" customWidth="1"/>
    <col min="19" max="19" width="11.6640625" style="61" customWidth="1"/>
    <col min="20" max="20" width="13.1640625" style="61" customWidth="1"/>
    <col min="21" max="16384" width="9.1640625" style="61"/>
  </cols>
  <sheetData>
    <row r="1" spans="2:34" ht="15" customHeight="1" x14ac:dyDescent="0.2"/>
    <row r="2" spans="2:34" ht="25.25" customHeight="1" x14ac:dyDescent="0.2">
      <c r="B2" s="562" t="str">
        <f>Zusammenfassung!B2</f>
        <v>Vergabeverfahren Reinigungsdienstleistungen</v>
      </c>
      <c r="C2" s="562"/>
      <c r="D2" s="562"/>
      <c r="E2" s="562"/>
      <c r="F2" s="562"/>
      <c r="G2" s="562"/>
      <c r="H2" s="28"/>
      <c r="I2" s="62"/>
      <c r="J2" s="28"/>
      <c r="K2" s="28"/>
      <c r="L2" s="28"/>
      <c r="M2" s="28"/>
      <c r="N2" s="28"/>
      <c r="O2" s="28"/>
      <c r="P2" s="28"/>
      <c r="Q2" s="28"/>
      <c r="R2" s="28"/>
      <c r="S2" s="28"/>
      <c r="T2" s="28"/>
    </row>
    <row r="3" spans="2:34" ht="20" customHeight="1" x14ac:dyDescent="0.2">
      <c r="B3" s="563" t="str">
        <f>Zusammenfassung!B3</f>
        <v>in den Liegenschaften der Gemeinde Weilerswist</v>
      </c>
      <c r="C3" s="563"/>
      <c r="D3" s="563"/>
      <c r="E3" s="563"/>
      <c r="F3" s="563"/>
      <c r="G3" s="563"/>
      <c r="H3" s="63"/>
      <c r="I3" s="62"/>
      <c r="J3" s="28"/>
      <c r="K3" s="63"/>
      <c r="L3" s="63"/>
      <c r="M3" s="63"/>
      <c r="N3" s="63"/>
      <c r="O3" s="63"/>
      <c r="P3" s="63"/>
      <c r="Q3" s="63"/>
      <c r="R3" s="63"/>
      <c r="S3" s="63"/>
      <c r="T3" s="63"/>
    </row>
    <row r="4" spans="2:34" ht="15" customHeight="1" x14ac:dyDescent="0.2">
      <c r="B4" s="64"/>
      <c r="C4" s="64"/>
      <c r="D4" s="64"/>
      <c r="E4" s="64"/>
      <c r="F4" s="64"/>
      <c r="G4" s="64"/>
      <c r="H4" s="64"/>
      <c r="O4" s="64"/>
      <c r="P4" s="64"/>
      <c r="Q4" s="64"/>
      <c r="R4" s="65"/>
      <c r="S4" s="64"/>
      <c r="T4" s="64"/>
    </row>
    <row r="5" spans="2:34" ht="15" customHeight="1" x14ac:dyDescent="0.2">
      <c r="B5" s="28" t="s">
        <v>255</v>
      </c>
      <c r="C5" s="28"/>
      <c r="D5" s="28"/>
      <c r="E5" s="28"/>
      <c r="F5" s="28"/>
      <c r="G5" s="28"/>
      <c r="I5" s="39"/>
      <c r="J5" s="568" t="s">
        <v>256</v>
      </c>
      <c r="K5" s="564" t="e">
        <f>(O16)/(P16)</f>
        <v>#DIV/0!</v>
      </c>
      <c r="L5" s="564"/>
      <c r="M5" s="33"/>
      <c r="N5" s="33"/>
      <c r="O5" s="33"/>
      <c r="P5" s="33"/>
      <c r="Q5" s="33"/>
      <c r="R5" s="33"/>
      <c r="S5" s="33"/>
      <c r="T5" s="33"/>
      <c r="U5" s="33"/>
      <c r="V5" s="33"/>
      <c r="W5" s="33"/>
      <c r="X5" s="33"/>
      <c r="Y5" s="33"/>
      <c r="Z5" s="33"/>
      <c r="AA5" s="33"/>
      <c r="AB5" s="33"/>
      <c r="AC5" s="33"/>
      <c r="AD5" s="33"/>
      <c r="AE5" s="33"/>
      <c r="AF5" s="33"/>
      <c r="AG5" s="33"/>
      <c r="AH5" s="33"/>
    </row>
    <row r="6" spans="2:34" ht="16" x14ac:dyDescent="0.2">
      <c r="B6" s="66" t="s">
        <v>257</v>
      </c>
      <c r="C6" s="23" t="str">
        <f>Objektübersicht!D28</f>
        <v>Feuerwehr Lommersum</v>
      </c>
      <c r="D6" s="67"/>
      <c r="E6" s="67"/>
      <c r="F6" s="28"/>
      <c r="G6" s="67"/>
      <c r="H6" s="39"/>
      <c r="I6" s="39"/>
      <c r="J6" s="568"/>
      <c r="K6" s="564"/>
      <c r="L6" s="564"/>
      <c r="M6" s="33"/>
      <c r="N6" s="110"/>
      <c r="O6" s="110"/>
      <c r="P6" s="110"/>
      <c r="Q6" s="33"/>
      <c r="R6" s="33"/>
      <c r="S6" s="33"/>
      <c r="T6" s="33"/>
      <c r="U6" s="33"/>
      <c r="V6" s="33"/>
      <c r="W6" s="33"/>
      <c r="X6" s="33"/>
      <c r="Y6" s="33"/>
      <c r="Z6" s="33"/>
      <c r="AA6" s="33"/>
      <c r="AB6" s="33"/>
      <c r="AC6" s="33"/>
      <c r="AD6" s="33"/>
      <c r="AE6" s="33"/>
      <c r="AF6" s="33"/>
      <c r="AG6" s="33"/>
      <c r="AH6" s="33"/>
    </row>
    <row r="7" spans="2:34" ht="7.5" customHeight="1" x14ac:dyDescent="0.2">
      <c r="B7" s="68"/>
    </row>
    <row r="8" spans="2:34" ht="7.5" customHeight="1" x14ac:dyDescent="0.2">
      <c r="B8" s="69"/>
      <c r="C8" s="12"/>
      <c r="D8" s="12"/>
      <c r="E8" s="12"/>
      <c r="F8" s="12"/>
      <c r="G8" s="12"/>
      <c r="H8" s="12"/>
      <c r="I8" s="70"/>
      <c r="J8" s="12"/>
      <c r="K8" s="70"/>
      <c r="L8" s="111"/>
      <c r="M8" s="19"/>
      <c r="N8" s="19"/>
      <c r="O8" s="20"/>
      <c r="P8" s="20"/>
      <c r="Q8" s="20"/>
      <c r="R8" s="20"/>
      <c r="S8" s="20"/>
      <c r="T8" s="20"/>
    </row>
    <row r="9" spans="2:34" ht="15" customHeight="1" x14ac:dyDescent="0.2">
      <c r="B9" s="571" t="s">
        <v>6</v>
      </c>
      <c r="C9" s="572"/>
      <c r="D9" s="572"/>
      <c r="E9" s="572"/>
      <c r="F9" s="572"/>
      <c r="G9" s="572"/>
      <c r="H9" s="110"/>
      <c r="I9" s="110"/>
      <c r="J9" s="110"/>
      <c r="K9" s="110"/>
      <c r="L9" s="71"/>
      <c r="M9" s="110"/>
      <c r="N9" s="110"/>
      <c r="O9" s="110"/>
      <c r="P9" s="110"/>
      <c r="Q9" s="110"/>
      <c r="R9" s="110"/>
      <c r="S9" s="186"/>
      <c r="T9" s="110"/>
    </row>
    <row r="10" spans="2:34" ht="15" customHeight="1" x14ac:dyDescent="0.2">
      <c r="B10" s="72"/>
      <c r="C10" s="569">
        <f>Zusammenfassung!C17</f>
        <v>0</v>
      </c>
      <c r="D10" s="570"/>
      <c r="E10" s="570"/>
      <c r="F10" s="570"/>
      <c r="G10" s="570"/>
      <c r="H10" s="109"/>
      <c r="I10" s="109"/>
      <c r="J10" s="109"/>
      <c r="K10" s="109"/>
      <c r="L10" s="113"/>
      <c r="M10" s="20"/>
      <c r="N10" s="20"/>
      <c r="O10" s="20"/>
      <c r="P10" s="20"/>
      <c r="Q10" s="20"/>
      <c r="R10" s="20"/>
      <c r="S10" s="20"/>
      <c r="T10" s="20"/>
    </row>
    <row r="11" spans="2:34" ht="7.5" customHeight="1" x14ac:dyDescent="0.2">
      <c r="B11" s="74"/>
      <c r="C11" s="17"/>
      <c r="D11" s="17"/>
      <c r="E11" s="17"/>
      <c r="F11" s="17"/>
      <c r="G11" s="17"/>
      <c r="H11" s="17"/>
      <c r="I11" s="75"/>
      <c r="J11" s="17"/>
      <c r="K11" s="75"/>
      <c r="L11" s="112"/>
      <c r="M11" s="19"/>
      <c r="N11" s="19"/>
      <c r="O11" s="20"/>
      <c r="P11" s="20"/>
      <c r="Q11" s="20"/>
      <c r="R11" s="20"/>
      <c r="S11" s="20"/>
      <c r="T11" s="20"/>
    </row>
    <row r="12" spans="2:34" ht="7.5" customHeight="1" x14ac:dyDescent="0.2">
      <c r="B12" s="19"/>
      <c r="C12" s="20"/>
      <c r="D12" s="20"/>
      <c r="E12" s="20"/>
      <c r="F12" s="20"/>
      <c r="G12" s="20"/>
      <c r="H12" s="20"/>
      <c r="I12" s="19"/>
      <c r="J12" s="20"/>
      <c r="K12" s="19"/>
      <c r="L12" s="19"/>
      <c r="M12" s="141"/>
      <c r="N12" s="141"/>
      <c r="O12" s="142"/>
      <c r="P12" s="142"/>
      <c r="Q12" s="142"/>
      <c r="R12" s="142"/>
      <c r="S12" s="20"/>
      <c r="T12" s="20"/>
    </row>
    <row r="13" spans="2:34" s="20" customFormat="1" thickBot="1" x14ac:dyDescent="0.25">
      <c r="B13" s="19"/>
      <c r="H13" s="76">
        <f>SUM(H18:H30)</f>
        <v>210.00000000000003</v>
      </c>
      <c r="I13" s="77"/>
      <c r="K13" s="19"/>
      <c r="L13" s="19"/>
      <c r="M13" s="141"/>
      <c r="N13" s="141"/>
      <c r="O13" s="143"/>
      <c r="P13" s="143"/>
      <c r="Q13" s="143"/>
      <c r="R13" s="144"/>
    </row>
    <row r="14" spans="2:34" s="20" customFormat="1" ht="20" customHeight="1" thickBot="1" x14ac:dyDescent="0.25">
      <c r="B14" s="19"/>
      <c r="H14" s="76"/>
      <c r="I14" s="77"/>
      <c r="K14" s="576" t="s">
        <v>85</v>
      </c>
      <c r="L14" s="577"/>
      <c r="M14" s="577"/>
      <c r="N14" s="577"/>
      <c r="O14" s="577"/>
      <c r="P14" s="577"/>
      <c r="Q14" s="577"/>
      <c r="R14" s="577"/>
      <c r="S14" s="578"/>
    </row>
    <row r="15" spans="2:34" s="20" customFormat="1" ht="60" customHeight="1" x14ac:dyDescent="0.2">
      <c r="B15" s="560" t="s">
        <v>258</v>
      </c>
      <c r="C15" s="558" t="s">
        <v>259</v>
      </c>
      <c r="D15" s="558" t="s">
        <v>260</v>
      </c>
      <c r="E15" s="557" t="s">
        <v>261</v>
      </c>
      <c r="F15" s="557" t="s">
        <v>262</v>
      </c>
      <c r="G15" s="557" t="s">
        <v>263</v>
      </c>
      <c r="H15" s="106" t="s">
        <v>264</v>
      </c>
      <c r="I15" s="557" t="s">
        <v>265</v>
      </c>
      <c r="J15" s="554" t="s">
        <v>266</v>
      </c>
      <c r="K15" s="560" t="s">
        <v>267</v>
      </c>
      <c r="L15" s="557" t="s">
        <v>129</v>
      </c>
      <c r="M15" s="557" t="s">
        <v>268</v>
      </c>
      <c r="N15" s="557" t="s">
        <v>269</v>
      </c>
      <c r="O15" s="106" t="s">
        <v>270</v>
      </c>
      <c r="P15" s="106" t="s">
        <v>271</v>
      </c>
      <c r="Q15" s="131" t="s">
        <v>462</v>
      </c>
      <c r="R15" s="131" t="s">
        <v>314</v>
      </c>
      <c r="S15" s="132" t="s">
        <v>274</v>
      </c>
      <c r="T15" s="573" t="s">
        <v>275</v>
      </c>
    </row>
    <row r="16" spans="2:34" s="20" customFormat="1" thickBot="1" x14ac:dyDescent="0.25">
      <c r="B16" s="580"/>
      <c r="C16" s="581"/>
      <c r="D16" s="581"/>
      <c r="E16" s="581"/>
      <c r="F16" s="575"/>
      <c r="G16" s="575"/>
      <c r="H16" s="133">
        <f>SUBTOTAL(9,H18:H30)</f>
        <v>210.00000000000003</v>
      </c>
      <c r="I16" s="575"/>
      <c r="J16" s="579"/>
      <c r="K16" s="580"/>
      <c r="L16" s="575"/>
      <c r="M16" s="575"/>
      <c r="N16" s="575"/>
      <c r="O16" s="133">
        <f>SUBTOTAL(9,O18:O30)</f>
        <v>10573.5</v>
      </c>
      <c r="P16" s="138" t="e">
        <f>SUBTOTAL(9,P18:P30)</f>
        <v>#DIV/0!</v>
      </c>
      <c r="Q16" s="135" t="e">
        <f>SUBTOTAL(9,Q18:Q30)</f>
        <v>#DIV/0!</v>
      </c>
      <c r="R16" s="136" t="e">
        <f>SUBTOTAL(9,R18:R30)</f>
        <v>#DIV/0!</v>
      </c>
      <c r="S16" s="137">
        <f>SUBTOTAL(9,S18:S30)</f>
        <v>0</v>
      </c>
      <c r="T16" s="574"/>
    </row>
    <row r="17" spans="2:20" s="20" customFormat="1" ht="14" customHeight="1" x14ac:dyDescent="0.2">
      <c r="B17" s="102"/>
      <c r="C17" s="87"/>
      <c r="D17" s="87"/>
      <c r="E17" s="87"/>
      <c r="F17" s="87"/>
      <c r="G17" s="87"/>
      <c r="H17" s="287"/>
      <c r="I17" s="287"/>
      <c r="J17" s="288"/>
      <c r="K17" s="102"/>
      <c r="L17" s="87"/>
      <c r="M17" s="87"/>
      <c r="N17" s="87"/>
      <c r="O17" s="287"/>
      <c r="P17" s="291"/>
      <c r="Q17" s="291"/>
      <c r="R17" s="292"/>
      <c r="S17" s="103"/>
      <c r="T17" s="297"/>
    </row>
    <row r="18" spans="2:20" s="20" customFormat="1" ht="13" x14ac:dyDescent="0.2">
      <c r="B18" s="123">
        <v>1</v>
      </c>
      <c r="C18" s="88"/>
      <c r="D18" s="155" t="s">
        <v>463</v>
      </c>
      <c r="E18" s="88"/>
      <c r="F18" s="88" t="s">
        <v>466</v>
      </c>
      <c r="G18" s="128"/>
      <c r="H18" s="89">
        <v>34.75</v>
      </c>
      <c r="I18" s="90" t="str">
        <f>VLOOKUP(J18,Leistungswerte!$C$22:$F$39,2,FALSE)</f>
        <v>A</v>
      </c>
      <c r="J18" s="289" t="s">
        <v>90</v>
      </c>
      <c r="K18" s="105" t="s">
        <v>138</v>
      </c>
      <c r="L18" s="95">
        <f>VLOOKUP(K18,Jahresfaktoren!$B$8:$E$25,3,FALSE)</f>
        <v>50.35</v>
      </c>
      <c r="M18" s="96">
        <f>Stundensatz_Unterhalt!$S$76</f>
        <v>0</v>
      </c>
      <c r="N18" s="93">
        <f>VLOOKUP(J18,Leistungswerte!$C$22:$F$39,3,FALSE)</f>
        <v>0</v>
      </c>
      <c r="O18" s="97">
        <f t="shared" ref="O18:O21" si="0">H18*L18</f>
        <v>1749.6625000000001</v>
      </c>
      <c r="P18" s="139" t="e">
        <f>IF(L18=0,"0",O18/N18)</f>
        <v>#DIV/0!</v>
      </c>
      <c r="Q18" s="139" t="e">
        <f>IF(L18=0,"0",H18/N18)</f>
        <v>#DIV/0!</v>
      </c>
      <c r="R18" s="99" t="e">
        <f>IF(P18=0,0,P18*M18)</f>
        <v>#DIV/0!</v>
      </c>
      <c r="S18" s="140" t="str">
        <f>IF(N18=0,"0",Q18*M18)</f>
        <v>0</v>
      </c>
      <c r="T18" s="295"/>
    </row>
    <row r="19" spans="2:20" s="20" customFormat="1" ht="13" x14ac:dyDescent="0.2">
      <c r="B19" s="123">
        <v>2</v>
      </c>
      <c r="C19" s="88"/>
      <c r="D19" s="155" t="s">
        <v>463</v>
      </c>
      <c r="E19" s="88"/>
      <c r="F19" s="88" t="s">
        <v>467</v>
      </c>
      <c r="G19" s="128"/>
      <c r="H19" s="89">
        <v>1.6</v>
      </c>
      <c r="I19" s="90" t="str">
        <f>VLOOKUP(J19,Leistungswerte!$C$22:$F$39,2,FALSE)</f>
        <v>H</v>
      </c>
      <c r="J19" s="289" t="s">
        <v>106</v>
      </c>
      <c r="K19" s="105" t="s">
        <v>138</v>
      </c>
      <c r="L19" s="95">
        <f>VLOOKUP(K19,Jahresfaktoren!$B$8:$E$25,3,FALSE)</f>
        <v>50.35</v>
      </c>
      <c r="M19" s="96">
        <f>Stundensatz_Unterhalt!$S$76</f>
        <v>0</v>
      </c>
      <c r="N19" s="93">
        <f>VLOOKUP(J19,Leistungswerte!$C$22:$F$39,3,FALSE)</f>
        <v>0</v>
      </c>
      <c r="O19" s="97">
        <f t="shared" si="0"/>
        <v>80.56</v>
      </c>
      <c r="P19" s="139" t="e">
        <f t="shared" ref="P19:P30" si="1">IF(L19=0,"0",O19/N19)</f>
        <v>#DIV/0!</v>
      </c>
      <c r="Q19" s="139" t="e">
        <f t="shared" ref="Q19:Q30" si="2">IF(L19=0,"0",H19/N19)</f>
        <v>#DIV/0!</v>
      </c>
      <c r="R19" s="99" t="e">
        <f t="shared" ref="R19:R30" si="3">IF(P19=0,0,P19*M19)</f>
        <v>#DIV/0!</v>
      </c>
      <c r="S19" s="140" t="str">
        <f t="shared" ref="S19:S30" si="4">IF(N19=0,"0",Q19*M19)</f>
        <v>0</v>
      </c>
      <c r="T19" s="295"/>
    </row>
    <row r="20" spans="2:20" x14ac:dyDescent="0.2">
      <c r="B20" s="123">
        <v>3</v>
      </c>
      <c r="C20" s="88"/>
      <c r="D20" s="155" t="s">
        <v>463</v>
      </c>
      <c r="E20" s="88"/>
      <c r="F20" s="88" t="s">
        <v>468</v>
      </c>
      <c r="G20" s="128"/>
      <c r="H20" s="89">
        <v>1.27</v>
      </c>
      <c r="I20" s="90" t="str">
        <f>VLOOKUP(J20,Leistungswerte!$C$22:$F$39,2,FALSE)</f>
        <v>H</v>
      </c>
      <c r="J20" s="289" t="s">
        <v>106</v>
      </c>
      <c r="K20" s="105" t="s">
        <v>138</v>
      </c>
      <c r="L20" s="95">
        <f>VLOOKUP(K20,Jahresfaktoren!$B$8:$E$25,3,FALSE)</f>
        <v>50.35</v>
      </c>
      <c r="M20" s="96">
        <f>Stundensatz_Unterhalt!$S$76</f>
        <v>0</v>
      </c>
      <c r="N20" s="93">
        <f>VLOOKUP(J20,Leistungswerte!$C$22:$F$39,3,FALSE)</f>
        <v>0</v>
      </c>
      <c r="O20" s="97">
        <f t="shared" si="0"/>
        <v>63.944500000000005</v>
      </c>
      <c r="P20" s="139" t="e">
        <f t="shared" si="1"/>
        <v>#DIV/0!</v>
      </c>
      <c r="Q20" s="139" t="e">
        <f t="shared" si="2"/>
        <v>#DIV/0!</v>
      </c>
      <c r="R20" s="99" t="e">
        <f t="shared" si="3"/>
        <v>#DIV/0!</v>
      </c>
      <c r="S20" s="140" t="str">
        <f t="shared" si="4"/>
        <v>0</v>
      </c>
      <c r="T20" s="295"/>
    </row>
    <row r="21" spans="2:20" x14ac:dyDescent="0.2">
      <c r="B21" s="123">
        <v>4</v>
      </c>
      <c r="C21" s="88"/>
      <c r="D21" s="155" t="s">
        <v>463</v>
      </c>
      <c r="E21" s="88"/>
      <c r="F21" s="88" t="s">
        <v>281</v>
      </c>
      <c r="G21" s="128"/>
      <c r="H21" s="89">
        <v>6.92</v>
      </c>
      <c r="I21" s="90" t="str">
        <f>VLOOKUP(J21,Leistungswerte!$C$22:$F$39,2,FALSE)</f>
        <v>E</v>
      </c>
      <c r="J21" s="289" t="s">
        <v>102</v>
      </c>
      <c r="K21" s="105" t="s">
        <v>138</v>
      </c>
      <c r="L21" s="95">
        <f>VLOOKUP(K21,Jahresfaktoren!$B$8:$E$25,3,FALSE)</f>
        <v>50.35</v>
      </c>
      <c r="M21" s="96">
        <f>Stundensatz_Unterhalt!$S$76</f>
        <v>0</v>
      </c>
      <c r="N21" s="93">
        <f>VLOOKUP(J21,Leistungswerte!$C$22:$F$39,3,FALSE)</f>
        <v>0</v>
      </c>
      <c r="O21" s="97">
        <f t="shared" si="0"/>
        <v>348.42200000000003</v>
      </c>
      <c r="P21" s="139" t="e">
        <f t="shared" si="1"/>
        <v>#DIV/0!</v>
      </c>
      <c r="Q21" s="139" t="e">
        <f t="shared" si="2"/>
        <v>#DIV/0!</v>
      </c>
      <c r="R21" s="99" t="e">
        <f t="shared" si="3"/>
        <v>#DIV/0!</v>
      </c>
      <c r="S21" s="140" t="str">
        <f t="shared" si="4"/>
        <v>0</v>
      </c>
      <c r="T21" s="295"/>
    </row>
    <row r="22" spans="2:20" x14ac:dyDescent="0.2">
      <c r="B22" s="123">
        <v>5</v>
      </c>
      <c r="C22" s="88"/>
      <c r="D22" s="155" t="s">
        <v>463</v>
      </c>
      <c r="E22" s="88"/>
      <c r="F22" s="88" t="s">
        <v>317</v>
      </c>
      <c r="G22" s="128"/>
      <c r="H22" s="89">
        <v>10.25</v>
      </c>
      <c r="I22" s="90" t="str">
        <f>VLOOKUP(J22,Leistungswerte!$C$22:$F$39,2,FALSE)</f>
        <v>M</v>
      </c>
      <c r="J22" s="289" t="s">
        <v>117</v>
      </c>
      <c r="K22" s="105" t="s">
        <v>138</v>
      </c>
      <c r="L22" s="95">
        <f>VLOOKUP(K22,Jahresfaktoren!$B$8:$E$25,3,FALSE)</f>
        <v>50.35</v>
      </c>
      <c r="M22" s="96">
        <f>Stundensatz_Unterhalt!$S$76</f>
        <v>0</v>
      </c>
      <c r="N22" s="93">
        <f>VLOOKUP(J22,Leistungswerte!$C$22:$F$39,3,FALSE)</f>
        <v>0</v>
      </c>
      <c r="O22" s="97">
        <f t="shared" ref="O22:O30" si="5">H22*L22</f>
        <v>516.08749999999998</v>
      </c>
      <c r="P22" s="139" t="e">
        <f t="shared" si="1"/>
        <v>#DIV/0!</v>
      </c>
      <c r="Q22" s="139" t="e">
        <f t="shared" si="2"/>
        <v>#DIV/0!</v>
      </c>
      <c r="R22" s="99" t="e">
        <f t="shared" si="3"/>
        <v>#DIV/0!</v>
      </c>
      <c r="S22" s="140" t="str">
        <f t="shared" si="4"/>
        <v>0</v>
      </c>
      <c r="T22" s="295"/>
    </row>
    <row r="23" spans="2:20" x14ac:dyDescent="0.2">
      <c r="B23" s="123">
        <v>6</v>
      </c>
      <c r="C23" s="88" t="s">
        <v>469</v>
      </c>
      <c r="D23" s="88"/>
      <c r="E23" s="88"/>
      <c r="F23" s="88" t="s">
        <v>281</v>
      </c>
      <c r="G23" s="128"/>
      <c r="H23" s="89">
        <v>10.7</v>
      </c>
      <c r="I23" s="90" t="str">
        <f>VLOOKUP(J23,Leistungswerte!$C$22:$F$39,2,FALSE)</f>
        <v>E</v>
      </c>
      <c r="J23" s="289" t="s">
        <v>102</v>
      </c>
      <c r="K23" s="105" t="s">
        <v>138</v>
      </c>
      <c r="L23" s="95">
        <f>VLOOKUP(K23,Jahresfaktoren!$B$8:$E$25,3,FALSE)</f>
        <v>50.35</v>
      </c>
      <c r="M23" s="96">
        <f>Stundensatz_Unterhalt!$S$76</f>
        <v>0</v>
      </c>
      <c r="N23" s="93">
        <f>VLOOKUP(J23,Leistungswerte!$C$22:$F$39,3,FALSE)</f>
        <v>0</v>
      </c>
      <c r="O23" s="97">
        <f t="shared" si="5"/>
        <v>538.745</v>
      </c>
      <c r="P23" s="139" t="e">
        <f t="shared" si="1"/>
        <v>#DIV/0!</v>
      </c>
      <c r="Q23" s="139" t="e">
        <f t="shared" si="2"/>
        <v>#DIV/0!</v>
      </c>
      <c r="R23" s="99" t="e">
        <f t="shared" si="3"/>
        <v>#DIV/0!</v>
      </c>
      <c r="S23" s="140" t="str">
        <f t="shared" si="4"/>
        <v>0</v>
      </c>
      <c r="T23" s="295"/>
    </row>
    <row r="24" spans="2:20" x14ac:dyDescent="0.2">
      <c r="B24" s="123">
        <v>7</v>
      </c>
      <c r="C24" s="88" t="s">
        <v>469</v>
      </c>
      <c r="D24" s="88"/>
      <c r="E24" s="88"/>
      <c r="F24" s="88" t="s">
        <v>310</v>
      </c>
      <c r="G24" s="128"/>
      <c r="H24" s="89">
        <v>26.09</v>
      </c>
      <c r="I24" s="90" t="str">
        <f>VLOOKUP(J24,Leistungswerte!$C$22:$F$39,2,FALSE)</f>
        <v>A</v>
      </c>
      <c r="J24" s="289" t="s">
        <v>90</v>
      </c>
      <c r="K24" s="105" t="s">
        <v>138</v>
      </c>
      <c r="L24" s="95">
        <f>VLOOKUP(K24,Jahresfaktoren!$B$8:$E$25,3,FALSE)</f>
        <v>50.35</v>
      </c>
      <c r="M24" s="96">
        <f>Stundensatz_Unterhalt!$S$76</f>
        <v>0</v>
      </c>
      <c r="N24" s="93">
        <f>VLOOKUP(J24,Leistungswerte!$C$22:$F$39,3,FALSE)</f>
        <v>0</v>
      </c>
      <c r="O24" s="97">
        <f t="shared" si="5"/>
        <v>1313.6315</v>
      </c>
      <c r="P24" s="139" t="e">
        <f t="shared" si="1"/>
        <v>#DIV/0!</v>
      </c>
      <c r="Q24" s="139" t="e">
        <f t="shared" si="2"/>
        <v>#DIV/0!</v>
      </c>
      <c r="R24" s="99" t="e">
        <f t="shared" si="3"/>
        <v>#DIV/0!</v>
      </c>
      <c r="S24" s="140" t="str">
        <f t="shared" si="4"/>
        <v>0</v>
      </c>
      <c r="T24" s="295"/>
    </row>
    <row r="25" spans="2:20" x14ac:dyDescent="0.2">
      <c r="B25" s="123">
        <v>8</v>
      </c>
      <c r="C25" s="88" t="s">
        <v>469</v>
      </c>
      <c r="D25" s="88"/>
      <c r="E25" s="88"/>
      <c r="F25" s="88" t="s">
        <v>467</v>
      </c>
      <c r="G25" s="128"/>
      <c r="H25" s="89">
        <v>1.38</v>
      </c>
      <c r="I25" s="90" t="str">
        <f>VLOOKUP(J25,Leistungswerte!$C$22:$F$39,2,FALSE)</f>
        <v>H</v>
      </c>
      <c r="J25" s="289" t="s">
        <v>106</v>
      </c>
      <c r="K25" s="105" t="s">
        <v>138</v>
      </c>
      <c r="L25" s="95">
        <f>VLOOKUP(K25,Jahresfaktoren!$B$8:$E$25,3,FALSE)</f>
        <v>50.35</v>
      </c>
      <c r="M25" s="96">
        <f>Stundensatz_Unterhalt!$S$76</f>
        <v>0</v>
      </c>
      <c r="N25" s="93">
        <f>VLOOKUP(J25,Leistungswerte!$C$22:$F$39,3,FALSE)</f>
        <v>0</v>
      </c>
      <c r="O25" s="97">
        <f t="shared" si="5"/>
        <v>69.48299999999999</v>
      </c>
      <c r="P25" s="139" t="e">
        <f t="shared" si="1"/>
        <v>#DIV/0!</v>
      </c>
      <c r="Q25" s="139" t="e">
        <f t="shared" si="2"/>
        <v>#DIV/0!</v>
      </c>
      <c r="R25" s="99" t="e">
        <f t="shared" si="3"/>
        <v>#DIV/0!</v>
      </c>
      <c r="S25" s="140" t="str">
        <f t="shared" si="4"/>
        <v>0</v>
      </c>
      <c r="T25" s="295"/>
    </row>
    <row r="26" spans="2:20" x14ac:dyDescent="0.2">
      <c r="B26" s="123">
        <v>9</v>
      </c>
      <c r="C26" s="88" t="s">
        <v>469</v>
      </c>
      <c r="D26" s="88"/>
      <c r="E26" s="88"/>
      <c r="F26" s="88" t="s">
        <v>468</v>
      </c>
      <c r="G26" s="128"/>
      <c r="H26" s="89">
        <v>5.9</v>
      </c>
      <c r="I26" s="90" t="str">
        <f>VLOOKUP(J26,Leistungswerte!$C$22:$F$39,2,FALSE)</f>
        <v>H</v>
      </c>
      <c r="J26" s="289" t="s">
        <v>106</v>
      </c>
      <c r="K26" s="105" t="s">
        <v>138</v>
      </c>
      <c r="L26" s="95">
        <f>VLOOKUP(K26,Jahresfaktoren!$B$8:$E$25,3,FALSE)</f>
        <v>50.35</v>
      </c>
      <c r="M26" s="96">
        <f>Stundensatz_Unterhalt!$S$76</f>
        <v>0</v>
      </c>
      <c r="N26" s="93">
        <f>VLOOKUP(J26,Leistungswerte!$C$22:$F$39,3,FALSE)</f>
        <v>0</v>
      </c>
      <c r="O26" s="97">
        <f t="shared" si="5"/>
        <v>297.06500000000005</v>
      </c>
      <c r="P26" s="139" t="e">
        <f t="shared" si="1"/>
        <v>#DIV/0!</v>
      </c>
      <c r="Q26" s="139" t="e">
        <f t="shared" si="2"/>
        <v>#DIV/0!</v>
      </c>
      <c r="R26" s="99" t="e">
        <f t="shared" si="3"/>
        <v>#DIV/0!</v>
      </c>
      <c r="S26" s="140" t="str">
        <f t="shared" si="4"/>
        <v>0</v>
      </c>
      <c r="T26" s="295"/>
    </row>
    <row r="27" spans="2:20" x14ac:dyDescent="0.2">
      <c r="B27" s="123">
        <v>10</v>
      </c>
      <c r="C27" s="88" t="s">
        <v>469</v>
      </c>
      <c r="D27" s="88"/>
      <c r="E27" s="88"/>
      <c r="F27" s="88" t="s">
        <v>470</v>
      </c>
      <c r="G27" s="128"/>
      <c r="H27" s="89">
        <v>12.8</v>
      </c>
      <c r="I27" s="90" t="str">
        <f>VLOOKUP(J27,Leistungswerte!$C$22:$F$39,2,FALSE)</f>
        <v>B</v>
      </c>
      <c r="J27" s="289" t="s">
        <v>94</v>
      </c>
      <c r="K27" s="105" t="s">
        <v>138</v>
      </c>
      <c r="L27" s="95">
        <f>VLOOKUP(K27,Jahresfaktoren!$B$8:$E$25,3,FALSE)</f>
        <v>50.35</v>
      </c>
      <c r="M27" s="96">
        <f>Stundensatz_Unterhalt!$S$76</f>
        <v>0</v>
      </c>
      <c r="N27" s="93">
        <f>VLOOKUP(J27,Leistungswerte!$C$22:$F$39,3,FALSE)</f>
        <v>0</v>
      </c>
      <c r="O27" s="97">
        <f t="shared" si="5"/>
        <v>644.48</v>
      </c>
      <c r="P27" s="139" t="e">
        <f t="shared" si="1"/>
        <v>#DIV/0!</v>
      </c>
      <c r="Q27" s="139" t="e">
        <f t="shared" si="2"/>
        <v>#DIV/0!</v>
      </c>
      <c r="R27" s="99" t="e">
        <f t="shared" si="3"/>
        <v>#DIV/0!</v>
      </c>
      <c r="S27" s="140" t="str">
        <f t="shared" si="4"/>
        <v>0</v>
      </c>
      <c r="T27" s="295"/>
    </row>
    <row r="28" spans="2:20" x14ac:dyDescent="0.2">
      <c r="B28" s="123">
        <v>11</v>
      </c>
      <c r="C28" s="88" t="s">
        <v>469</v>
      </c>
      <c r="D28" s="88"/>
      <c r="E28" s="88"/>
      <c r="F28" s="88" t="s">
        <v>471</v>
      </c>
      <c r="G28" s="128"/>
      <c r="H28" s="89">
        <v>20.29</v>
      </c>
      <c r="I28" s="90" t="str">
        <f>VLOOKUP(J28,Leistungswerte!$C$22:$F$39,2,FALSE)</f>
        <v>L</v>
      </c>
      <c r="J28" s="289" t="s">
        <v>115</v>
      </c>
      <c r="K28" s="105" t="s">
        <v>138</v>
      </c>
      <c r="L28" s="95">
        <f>VLOOKUP(K28,Jahresfaktoren!$B$8:$E$25,3,FALSE)</f>
        <v>50.35</v>
      </c>
      <c r="M28" s="96">
        <f>Stundensatz_Unterhalt!$S$76</f>
        <v>0</v>
      </c>
      <c r="N28" s="93">
        <f>VLOOKUP(J28,Leistungswerte!$C$22:$F$39,3,FALSE)</f>
        <v>0</v>
      </c>
      <c r="O28" s="97">
        <f t="shared" si="5"/>
        <v>1021.6015</v>
      </c>
      <c r="P28" s="139" t="e">
        <f t="shared" si="1"/>
        <v>#DIV/0!</v>
      </c>
      <c r="Q28" s="139" t="e">
        <f t="shared" si="2"/>
        <v>#DIV/0!</v>
      </c>
      <c r="R28" s="99" t="e">
        <f t="shared" si="3"/>
        <v>#DIV/0!</v>
      </c>
      <c r="S28" s="140" t="str">
        <f t="shared" si="4"/>
        <v>0</v>
      </c>
      <c r="T28" s="295"/>
    </row>
    <row r="29" spans="2:20" x14ac:dyDescent="0.2">
      <c r="B29" s="123">
        <v>12</v>
      </c>
      <c r="C29" s="88" t="s">
        <v>469</v>
      </c>
      <c r="D29" s="88"/>
      <c r="E29" s="88"/>
      <c r="F29" s="88" t="s">
        <v>317</v>
      </c>
      <c r="G29" s="128"/>
      <c r="H29" s="89">
        <v>13.05</v>
      </c>
      <c r="I29" s="90" t="str">
        <f>VLOOKUP(J29,Leistungswerte!$C$22:$F$39,2,FALSE)</f>
        <v>M</v>
      </c>
      <c r="J29" s="289" t="s">
        <v>117</v>
      </c>
      <c r="K29" s="105" t="s">
        <v>138</v>
      </c>
      <c r="L29" s="95">
        <f>VLOOKUP(K29,Jahresfaktoren!$B$8:$E$25,3,FALSE)</f>
        <v>50.35</v>
      </c>
      <c r="M29" s="96">
        <f>Stundensatz_Unterhalt!$S$76</f>
        <v>0</v>
      </c>
      <c r="N29" s="93">
        <f>VLOOKUP(J29,Leistungswerte!$C$22:$F$39,3,FALSE)</f>
        <v>0</v>
      </c>
      <c r="O29" s="97">
        <f t="shared" si="5"/>
        <v>657.06750000000011</v>
      </c>
      <c r="P29" s="139" t="e">
        <f t="shared" si="1"/>
        <v>#DIV/0!</v>
      </c>
      <c r="Q29" s="139" t="e">
        <f t="shared" si="2"/>
        <v>#DIV/0!</v>
      </c>
      <c r="R29" s="99" t="e">
        <f t="shared" si="3"/>
        <v>#DIV/0!</v>
      </c>
      <c r="S29" s="140" t="str">
        <f t="shared" si="4"/>
        <v>0</v>
      </c>
      <c r="T29" s="295"/>
    </row>
    <row r="30" spans="2:20" ht="15" thickBot="1" x14ac:dyDescent="0.25">
      <c r="B30" s="274">
        <v>13</v>
      </c>
      <c r="C30" s="275" t="s">
        <v>472</v>
      </c>
      <c r="D30" s="275"/>
      <c r="E30" s="275"/>
      <c r="F30" s="275" t="s">
        <v>473</v>
      </c>
      <c r="G30" s="276"/>
      <c r="H30" s="277">
        <v>65</v>
      </c>
      <c r="I30" s="278" t="str">
        <f>VLOOKUP(J30,Leistungswerte!$C$22:$F$39,2,FALSE)</f>
        <v>L</v>
      </c>
      <c r="J30" s="290" t="s">
        <v>115</v>
      </c>
      <c r="K30" s="256" t="s">
        <v>138</v>
      </c>
      <c r="L30" s="257">
        <f>VLOOKUP(K30,Jahresfaktoren!$B$8:$E$25,3,FALSE)</f>
        <v>50.35</v>
      </c>
      <c r="M30" s="258">
        <f>Stundensatz_Unterhalt!$S$76</f>
        <v>0</v>
      </c>
      <c r="N30" s="259">
        <f>VLOOKUP(J30,Leistungswerte!$C$22:$F$39,3,FALSE)</f>
        <v>0</v>
      </c>
      <c r="O30" s="260">
        <f t="shared" si="5"/>
        <v>3272.75</v>
      </c>
      <c r="P30" s="261" t="e">
        <f t="shared" si="1"/>
        <v>#DIV/0!</v>
      </c>
      <c r="Q30" s="261" t="e">
        <f t="shared" si="2"/>
        <v>#DIV/0!</v>
      </c>
      <c r="R30" s="262" t="e">
        <f t="shared" si="3"/>
        <v>#DIV/0!</v>
      </c>
      <c r="S30" s="263" t="str">
        <f t="shared" si="4"/>
        <v>0</v>
      </c>
      <c r="T30" s="296"/>
    </row>
  </sheetData>
  <sheetProtection algorithmName="SHA-512" hashValue="1TzEGJIvN247B1b6XqDIidJVW+zWT+xa5ucl8agKYL5KKL+qo5KO3XD6BZJ+uDZeAJ8mxl/FLRnHbLKbFDYiRw==" saltValue="QpXW//mXSb14WcM+fJHCgw==" spinCount="100000" sheet="1" objects="1" scenarios="1"/>
  <autoFilter ref="B17:T30" xr:uid="{00000000-0009-0000-0000-000009000000}"/>
  <mergeCells count="20">
    <mergeCell ref="M15:M16"/>
    <mergeCell ref="N15:N16"/>
    <mergeCell ref="T15:T16"/>
    <mergeCell ref="K14:S14"/>
    <mergeCell ref="G15:G16"/>
    <mergeCell ref="I15:I16"/>
    <mergeCell ref="J15:J16"/>
    <mergeCell ref="K15:K16"/>
    <mergeCell ref="L15:L16"/>
    <mergeCell ref="B2:G2"/>
    <mergeCell ref="B3:G3"/>
    <mergeCell ref="J5:J6"/>
    <mergeCell ref="K5:L6"/>
    <mergeCell ref="B9:G9"/>
    <mergeCell ref="C10:G10"/>
    <mergeCell ref="B15:B16"/>
    <mergeCell ref="C15:C16"/>
    <mergeCell ref="D15:D16"/>
    <mergeCell ref="E15:E16"/>
    <mergeCell ref="F15:F16"/>
  </mergeCells>
  <printOptions horizontalCentered="1"/>
  <pageMargins left="0.78740157480314965" right="0.78740157480314965" top="0.78740157480314965" bottom="0.78740157480314965" header="0.31496062992125984" footer="0.39370078740157483"/>
  <pageSetup paperSize="9" scale="43" fitToHeight="1000" orientation="landscape" r:id="rId1"/>
  <headerFooter>
    <oddFooter>&amp;L&amp;"Arial,Standard"&amp;8Die Weitergabe an Dritte ist ohne ausdrückliche Genehmigung der ausschreibenden Stelle nicht statthaft.&amp;R&amp;"Arial,Standard"&amp;8Seite &amp;P von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7BA96-A57F-4495-9EA2-31B602146D99}">
  <sheetPr>
    <pageSetUpPr fitToPage="1"/>
  </sheetPr>
  <dimension ref="B1:AH32"/>
  <sheetViews>
    <sheetView showGridLines="0" zoomScaleNormal="100" workbookViewId="0">
      <selection activeCell="P17" sqref="P17"/>
    </sheetView>
  </sheetViews>
  <sheetFormatPr baseColWidth="10" defaultColWidth="9.1640625" defaultRowHeight="14" x14ac:dyDescent="0.2"/>
  <cols>
    <col min="1" max="1" width="2.6640625" style="61" customWidth="1"/>
    <col min="2" max="2" width="8.6640625" style="60" customWidth="1"/>
    <col min="3" max="3" width="7.6640625" style="61" customWidth="1"/>
    <col min="4" max="4" width="9.33203125" style="61" customWidth="1"/>
    <col min="5" max="5" width="8" style="61" customWidth="1"/>
    <col min="6" max="6" width="32.5" style="61" bestFit="1" customWidth="1"/>
    <col min="7" max="7" width="11.1640625" style="61" customWidth="1"/>
    <col min="8" max="8" width="10.6640625" style="61" customWidth="1"/>
    <col min="9" max="9" width="11.1640625" style="60" customWidth="1"/>
    <col min="10" max="10" width="18.1640625" style="61" customWidth="1"/>
    <col min="11" max="11" width="10.6640625" style="60" bestFit="1" customWidth="1"/>
    <col min="12" max="12" width="14" style="60" bestFit="1" customWidth="1"/>
    <col min="13" max="14" width="12.6640625" style="60" customWidth="1"/>
    <col min="15" max="15" width="14.33203125" style="61" bestFit="1" customWidth="1"/>
    <col min="16" max="16" width="10.5" style="61" bestFit="1" customWidth="1"/>
    <col min="17" max="17" width="13" style="61" customWidth="1"/>
    <col min="18" max="18" width="15.1640625" style="61" bestFit="1" customWidth="1"/>
    <col min="19" max="19" width="11.6640625" style="61" customWidth="1"/>
    <col min="20" max="20" width="13.33203125" style="61" bestFit="1" customWidth="1"/>
    <col min="21" max="16384" width="9.1640625" style="61"/>
  </cols>
  <sheetData>
    <row r="1" spans="2:34" ht="15" customHeight="1" x14ac:dyDescent="0.2"/>
    <row r="2" spans="2:34" ht="25.25" customHeight="1" x14ac:dyDescent="0.2">
      <c r="B2" s="562" t="str">
        <f>Zusammenfassung!B2</f>
        <v>Vergabeverfahren Reinigungsdienstleistungen</v>
      </c>
      <c r="C2" s="562"/>
      <c r="D2" s="562"/>
      <c r="E2" s="562"/>
      <c r="F2" s="562"/>
      <c r="G2" s="562"/>
      <c r="H2" s="28"/>
      <c r="I2" s="62"/>
      <c r="J2" s="28"/>
      <c r="K2" s="28"/>
      <c r="L2" s="28"/>
      <c r="M2" s="28"/>
      <c r="N2" s="28"/>
      <c r="O2" s="28"/>
      <c r="P2" s="28"/>
      <c r="Q2" s="28"/>
      <c r="R2" s="28"/>
      <c r="S2" s="28"/>
      <c r="T2" s="28"/>
    </row>
    <row r="3" spans="2:34" ht="20" customHeight="1" x14ac:dyDescent="0.2">
      <c r="B3" s="563" t="str">
        <f>Zusammenfassung!B3</f>
        <v>in den Liegenschaften der Gemeinde Weilerswist</v>
      </c>
      <c r="C3" s="563"/>
      <c r="D3" s="563"/>
      <c r="E3" s="563"/>
      <c r="F3" s="563"/>
      <c r="G3" s="563"/>
      <c r="H3" s="63"/>
      <c r="I3" s="62"/>
      <c r="J3" s="28"/>
      <c r="K3" s="63"/>
      <c r="L3" s="63"/>
      <c r="M3" s="63"/>
      <c r="N3" s="63"/>
      <c r="O3" s="63"/>
      <c r="P3" s="63"/>
      <c r="Q3" s="63"/>
      <c r="R3" s="63"/>
      <c r="S3" s="63"/>
      <c r="T3" s="63"/>
    </row>
    <row r="4" spans="2:34" ht="15" customHeight="1" x14ac:dyDescent="0.2">
      <c r="B4" s="64"/>
      <c r="C4" s="64"/>
      <c r="D4" s="64"/>
      <c r="E4" s="64"/>
      <c r="F4" s="64"/>
      <c r="G4" s="64"/>
      <c r="H4" s="64"/>
      <c r="O4" s="64"/>
      <c r="P4" s="64"/>
      <c r="Q4" s="64"/>
      <c r="R4" s="65"/>
      <c r="S4" s="64"/>
      <c r="T4" s="64"/>
    </row>
    <row r="5" spans="2:34" ht="15" customHeight="1" x14ac:dyDescent="0.2">
      <c r="B5" s="28" t="s">
        <v>255</v>
      </c>
      <c r="C5" s="28"/>
      <c r="D5" s="28"/>
      <c r="E5" s="28"/>
      <c r="F5" s="28"/>
      <c r="G5" s="28"/>
      <c r="I5" s="39"/>
      <c r="J5" s="568" t="s">
        <v>256</v>
      </c>
      <c r="K5" s="564" t="e">
        <f>(O16)/(P16)</f>
        <v>#DIV/0!</v>
      </c>
      <c r="L5" s="564"/>
      <c r="M5" s="33"/>
      <c r="N5" s="33"/>
      <c r="O5" s="33"/>
      <c r="P5" s="33"/>
      <c r="Q5" s="33"/>
      <c r="R5" s="33"/>
      <c r="S5" s="33"/>
      <c r="T5" s="33"/>
      <c r="U5" s="33"/>
      <c r="V5" s="33"/>
      <c r="W5" s="33"/>
      <c r="X5" s="33"/>
      <c r="Y5" s="33"/>
      <c r="Z5" s="33"/>
      <c r="AA5" s="33"/>
      <c r="AB5" s="33"/>
      <c r="AC5" s="33"/>
      <c r="AD5" s="33"/>
      <c r="AE5" s="33"/>
      <c r="AF5" s="33"/>
      <c r="AG5" s="33"/>
      <c r="AH5" s="33"/>
    </row>
    <row r="6" spans="2:34" ht="16" x14ac:dyDescent="0.2">
      <c r="B6" s="66" t="s">
        <v>257</v>
      </c>
      <c r="C6" s="23" t="str">
        <f>Objektübersicht!D29</f>
        <v>Feuerwehr Metternich</v>
      </c>
      <c r="D6" s="67"/>
      <c r="E6" s="67"/>
      <c r="F6" s="28"/>
      <c r="G6" s="67"/>
      <c r="H6" s="39"/>
      <c r="I6" s="39"/>
      <c r="J6" s="568"/>
      <c r="K6" s="564"/>
      <c r="L6" s="564"/>
      <c r="M6" s="33"/>
      <c r="N6" s="110"/>
      <c r="O6" s="110"/>
      <c r="P6" s="110"/>
      <c r="Q6" s="33"/>
      <c r="R6" s="33"/>
      <c r="S6" s="33"/>
      <c r="T6" s="33"/>
      <c r="U6" s="33"/>
      <c r="V6" s="33"/>
      <c r="W6" s="33"/>
      <c r="X6" s="33"/>
      <c r="Y6" s="33"/>
      <c r="Z6" s="33"/>
      <c r="AA6" s="33"/>
      <c r="AB6" s="33"/>
      <c r="AC6" s="33"/>
      <c r="AD6" s="33"/>
      <c r="AE6" s="33"/>
      <c r="AF6" s="33"/>
      <c r="AG6" s="33"/>
      <c r="AH6" s="33"/>
    </row>
    <row r="7" spans="2:34" ht="7.5" customHeight="1" x14ac:dyDescent="0.2">
      <c r="B7" s="68"/>
    </row>
    <row r="8" spans="2:34" ht="7.5" customHeight="1" x14ac:dyDescent="0.2">
      <c r="B8" s="69"/>
      <c r="C8" s="12"/>
      <c r="D8" s="12"/>
      <c r="E8" s="12"/>
      <c r="F8" s="12"/>
      <c r="G8" s="12"/>
      <c r="H8" s="12"/>
      <c r="I8" s="70"/>
      <c r="J8" s="12"/>
      <c r="K8" s="70"/>
      <c r="L8" s="111"/>
      <c r="M8" s="19"/>
      <c r="N8" s="19"/>
      <c r="O8" s="20"/>
      <c r="P8" s="20"/>
      <c r="Q8" s="20"/>
      <c r="R8" s="20"/>
      <c r="S8" s="20"/>
      <c r="T8" s="20"/>
    </row>
    <row r="9" spans="2:34" ht="15" customHeight="1" x14ac:dyDescent="0.2">
      <c r="B9" s="571" t="s">
        <v>6</v>
      </c>
      <c r="C9" s="572"/>
      <c r="D9" s="572"/>
      <c r="E9" s="572"/>
      <c r="F9" s="572"/>
      <c r="G9" s="572"/>
      <c r="H9" s="110"/>
      <c r="I9" s="110"/>
      <c r="J9" s="110"/>
      <c r="K9" s="110"/>
      <c r="L9" s="71"/>
      <c r="M9" s="110"/>
      <c r="N9" s="110"/>
      <c r="O9" s="110"/>
      <c r="P9" s="110"/>
      <c r="Q9" s="110"/>
      <c r="R9" s="110"/>
      <c r="S9" s="110"/>
      <c r="T9" s="110"/>
    </row>
    <row r="10" spans="2:34" ht="15" customHeight="1" x14ac:dyDescent="0.2">
      <c r="B10" s="72"/>
      <c r="C10" s="569">
        <f>Zusammenfassung!C17</f>
        <v>0</v>
      </c>
      <c r="D10" s="570"/>
      <c r="E10" s="570"/>
      <c r="F10" s="570"/>
      <c r="G10" s="570"/>
      <c r="H10" s="109"/>
      <c r="I10" s="109"/>
      <c r="J10" s="109"/>
      <c r="K10" s="109"/>
      <c r="L10" s="113"/>
      <c r="M10" s="20"/>
      <c r="N10" s="20"/>
      <c r="O10" s="20"/>
      <c r="P10" s="20"/>
      <c r="Q10" s="20"/>
      <c r="R10" s="20"/>
      <c r="S10" s="20"/>
      <c r="T10" s="20"/>
    </row>
    <row r="11" spans="2:34" ht="7.5" customHeight="1" x14ac:dyDescent="0.2">
      <c r="B11" s="74"/>
      <c r="C11" s="17"/>
      <c r="D11" s="17"/>
      <c r="E11" s="17"/>
      <c r="F11" s="17"/>
      <c r="G11" s="17"/>
      <c r="H11" s="17"/>
      <c r="I11" s="75"/>
      <c r="J11" s="17"/>
      <c r="K11" s="75"/>
      <c r="L11" s="112"/>
      <c r="M11" s="19"/>
      <c r="N11" s="19"/>
      <c r="O11" s="20"/>
      <c r="P11" s="20"/>
      <c r="Q11" s="20"/>
      <c r="R11" s="20"/>
      <c r="S11" s="20"/>
      <c r="T11" s="20"/>
    </row>
    <row r="12" spans="2:34" ht="7.5" customHeight="1" x14ac:dyDescent="0.2">
      <c r="B12" s="19"/>
      <c r="C12" s="20"/>
      <c r="D12" s="20"/>
      <c r="E12" s="20"/>
      <c r="F12" s="20"/>
      <c r="G12" s="20"/>
      <c r="H12" s="20"/>
      <c r="I12" s="19"/>
      <c r="J12" s="20"/>
      <c r="K12" s="19"/>
      <c r="L12" s="19"/>
      <c r="M12" s="141"/>
      <c r="N12" s="141"/>
      <c r="O12" s="142"/>
      <c r="P12" s="142"/>
      <c r="Q12" s="142"/>
      <c r="R12" s="142"/>
      <c r="S12" s="20"/>
      <c r="T12" s="20"/>
    </row>
    <row r="13" spans="2:34" s="20" customFormat="1" thickBot="1" x14ac:dyDescent="0.25">
      <c r="B13" s="19"/>
      <c r="H13" s="76">
        <f>SUM(H18:H32)</f>
        <v>285.08</v>
      </c>
      <c r="I13" s="77"/>
      <c r="K13" s="19"/>
      <c r="L13" s="19"/>
      <c r="M13" s="141"/>
      <c r="N13" s="141"/>
      <c r="O13" s="143"/>
      <c r="P13" s="143"/>
      <c r="Q13" s="143"/>
      <c r="R13" s="144"/>
    </row>
    <row r="14" spans="2:34" s="20" customFormat="1" ht="20" customHeight="1" thickBot="1" x14ac:dyDescent="0.25">
      <c r="B14" s="19"/>
      <c r="H14" s="76"/>
      <c r="I14" s="77"/>
      <c r="K14" s="576" t="s">
        <v>85</v>
      </c>
      <c r="L14" s="577"/>
      <c r="M14" s="577"/>
      <c r="N14" s="577"/>
      <c r="O14" s="577"/>
      <c r="P14" s="577"/>
      <c r="Q14" s="577"/>
      <c r="R14" s="577"/>
      <c r="S14" s="578"/>
    </row>
    <row r="15" spans="2:34" s="20" customFormat="1" ht="60" customHeight="1" x14ac:dyDescent="0.2">
      <c r="B15" s="560" t="s">
        <v>258</v>
      </c>
      <c r="C15" s="558" t="s">
        <v>259</v>
      </c>
      <c r="D15" s="558" t="s">
        <v>260</v>
      </c>
      <c r="E15" s="557" t="s">
        <v>261</v>
      </c>
      <c r="F15" s="557" t="s">
        <v>262</v>
      </c>
      <c r="G15" s="557" t="s">
        <v>263</v>
      </c>
      <c r="H15" s="106" t="s">
        <v>264</v>
      </c>
      <c r="I15" s="557" t="s">
        <v>265</v>
      </c>
      <c r="J15" s="554" t="s">
        <v>266</v>
      </c>
      <c r="K15" s="560" t="s">
        <v>267</v>
      </c>
      <c r="L15" s="557" t="s">
        <v>129</v>
      </c>
      <c r="M15" s="557" t="s">
        <v>268</v>
      </c>
      <c r="N15" s="557" t="s">
        <v>269</v>
      </c>
      <c r="O15" s="106" t="s">
        <v>270</v>
      </c>
      <c r="P15" s="106" t="s">
        <v>271</v>
      </c>
      <c r="Q15" s="131" t="s">
        <v>462</v>
      </c>
      <c r="R15" s="131" t="s">
        <v>314</v>
      </c>
      <c r="S15" s="132" t="s">
        <v>274</v>
      </c>
      <c r="T15" s="573" t="s">
        <v>275</v>
      </c>
    </row>
    <row r="16" spans="2:34" s="20" customFormat="1" thickBot="1" x14ac:dyDescent="0.25">
      <c r="B16" s="580"/>
      <c r="C16" s="581"/>
      <c r="D16" s="581"/>
      <c r="E16" s="581"/>
      <c r="F16" s="575"/>
      <c r="G16" s="575"/>
      <c r="H16" s="133">
        <f>SUBTOTAL(9,H18:H32)</f>
        <v>285.08</v>
      </c>
      <c r="I16" s="575"/>
      <c r="J16" s="579"/>
      <c r="K16" s="580"/>
      <c r="L16" s="575"/>
      <c r="M16" s="575"/>
      <c r="N16" s="575"/>
      <c r="O16" s="133">
        <f>SUBTOTAL(9,O18:O32)</f>
        <v>12118.237999999999</v>
      </c>
      <c r="P16" s="138" t="e">
        <f>SUBTOTAL(9,P18:P32)</f>
        <v>#DIV/0!</v>
      </c>
      <c r="Q16" s="135" t="e">
        <f>SUBTOTAL(9,Q18:Q32)</f>
        <v>#DIV/0!</v>
      </c>
      <c r="R16" s="187" t="e">
        <f>SUBTOTAL(9,R18:R32)</f>
        <v>#DIV/0!</v>
      </c>
      <c r="S16" s="137">
        <f>SUBTOTAL(9,S18:S32)</f>
        <v>0</v>
      </c>
      <c r="T16" s="574"/>
    </row>
    <row r="17" spans="2:20" s="20" customFormat="1" ht="14" customHeight="1" x14ac:dyDescent="0.2">
      <c r="B17" s="102"/>
      <c r="C17" s="87"/>
      <c r="D17" s="87"/>
      <c r="E17" s="87"/>
      <c r="F17" s="87"/>
      <c r="G17" s="87"/>
      <c r="H17" s="287"/>
      <c r="I17" s="287"/>
      <c r="J17" s="288"/>
      <c r="K17" s="102"/>
      <c r="L17" s="87"/>
      <c r="M17" s="87"/>
      <c r="N17" s="87"/>
      <c r="O17" s="287"/>
      <c r="P17" s="291"/>
      <c r="Q17" s="291"/>
      <c r="R17" s="292"/>
      <c r="S17" s="103"/>
      <c r="T17" s="297"/>
    </row>
    <row r="18" spans="2:20" s="20" customFormat="1" ht="13" x14ac:dyDescent="0.2">
      <c r="B18" s="123">
        <v>1</v>
      </c>
      <c r="C18" s="88"/>
      <c r="D18" s="155" t="s">
        <v>283</v>
      </c>
      <c r="E18" s="88"/>
      <c r="F18" s="88" t="s">
        <v>317</v>
      </c>
      <c r="G18" s="128"/>
      <c r="H18" s="89">
        <v>9.52</v>
      </c>
      <c r="I18" s="90" t="str">
        <f>VLOOKUP(J18,Leistungswerte!$C$22:$F$39,2,FALSE)</f>
        <v>M</v>
      </c>
      <c r="J18" s="289" t="s">
        <v>117</v>
      </c>
      <c r="K18" s="105" t="s">
        <v>138</v>
      </c>
      <c r="L18" s="95">
        <f>VLOOKUP(K18,Jahresfaktoren!$B$8:$E$25,3,FALSE)</f>
        <v>50.35</v>
      </c>
      <c r="M18" s="96">
        <f>Stundensatz_Unterhalt!$S$76</f>
        <v>0</v>
      </c>
      <c r="N18" s="93">
        <f>VLOOKUP(J18,Leistungswerte!$C$22:$F$39,3,FALSE)</f>
        <v>0</v>
      </c>
      <c r="O18" s="97">
        <f t="shared" ref="O18:O30" si="0">H18*L18</f>
        <v>479.33199999999999</v>
      </c>
      <c r="P18" s="139" t="e">
        <f>IF(L18=0,"0",O18/N18)</f>
        <v>#DIV/0!</v>
      </c>
      <c r="Q18" s="139" t="e">
        <f>IF(L18=0,"0",H18/N18)</f>
        <v>#DIV/0!</v>
      </c>
      <c r="R18" s="99" t="e">
        <f t="shared" ref="R18" si="1">IF(P18=0,0,P18*M18)</f>
        <v>#DIV/0!</v>
      </c>
      <c r="S18" s="140" t="str">
        <f>IF(N18=0,"0",Q18*M18)</f>
        <v>0</v>
      </c>
      <c r="T18" s="295"/>
    </row>
    <row r="19" spans="2:20" s="20" customFormat="1" ht="13" x14ac:dyDescent="0.2">
      <c r="B19" s="123">
        <v>2</v>
      </c>
      <c r="C19" s="88"/>
      <c r="D19" s="155" t="s">
        <v>283</v>
      </c>
      <c r="E19" s="88"/>
      <c r="F19" s="88" t="s">
        <v>474</v>
      </c>
      <c r="G19" s="128"/>
      <c r="H19" s="89">
        <v>4.82</v>
      </c>
      <c r="I19" s="90" t="str">
        <f>VLOOKUP(J19,Leistungswerte!$C$22:$F$39,2,FALSE)</f>
        <v>H</v>
      </c>
      <c r="J19" s="289" t="s">
        <v>106</v>
      </c>
      <c r="K19" s="105" t="s">
        <v>138</v>
      </c>
      <c r="L19" s="95">
        <f>VLOOKUP(K19,Jahresfaktoren!$B$8:$E$25,3,FALSE)</f>
        <v>50.35</v>
      </c>
      <c r="M19" s="96">
        <f>Stundensatz_Unterhalt!$S$76</f>
        <v>0</v>
      </c>
      <c r="N19" s="93">
        <f>VLOOKUP(J19,Leistungswerte!$C$22:$F$39,3,FALSE)</f>
        <v>0</v>
      </c>
      <c r="O19" s="97">
        <f t="shared" si="0"/>
        <v>242.68700000000001</v>
      </c>
      <c r="P19" s="154" t="e">
        <f t="shared" ref="P19:P30" si="2">IF(L19=0,"0",O19/N19)</f>
        <v>#DIV/0!</v>
      </c>
      <c r="Q19" s="139" t="e">
        <f t="shared" ref="Q19:Q29" si="3">IF(L19=0,"0",H19/N19)</f>
        <v>#DIV/0!</v>
      </c>
      <c r="R19" s="99" t="e">
        <f t="shared" ref="R19:R29" si="4">IF(P19=0,0,P19*M19)</f>
        <v>#DIV/0!</v>
      </c>
      <c r="S19" s="140" t="str">
        <f t="shared" ref="S19:S29" si="5">IF(N19=0,"0",Q19*M19)</f>
        <v>0</v>
      </c>
      <c r="T19" s="295"/>
    </row>
    <row r="20" spans="2:20" x14ac:dyDescent="0.2">
      <c r="B20" s="123">
        <v>3</v>
      </c>
      <c r="C20" s="88"/>
      <c r="D20" s="155" t="s">
        <v>283</v>
      </c>
      <c r="E20" s="88"/>
      <c r="F20" s="88" t="s">
        <v>475</v>
      </c>
      <c r="G20" s="128"/>
      <c r="H20" s="89">
        <v>4.05</v>
      </c>
      <c r="I20" s="90" t="str">
        <f>VLOOKUP(J20,Leistungswerte!$C$22:$F$39,2,FALSE)</f>
        <v>H</v>
      </c>
      <c r="J20" s="289" t="s">
        <v>106</v>
      </c>
      <c r="K20" s="105" t="s">
        <v>138</v>
      </c>
      <c r="L20" s="95">
        <f>VLOOKUP(K20,Jahresfaktoren!$B$8:$E$25,3,FALSE)</f>
        <v>50.35</v>
      </c>
      <c r="M20" s="96">
        <f>Stundensatz_Unterhalt!$S$76</f>
        <v>0</v>
      </c>
      <c r="N20" s="93">
        <f>VLOOKUP(J20,Leistungswerte!$C$22:$F$39,3,FALSE)</f>
        <v>0</v>
      </c>
      <c r="O20" s="97">
        <f t="shared" si="0"/>
        <v>203.91749999999999</v>
      </c>
      <c r="P20" s="154" t="e">
        <f t="shared" si="2"/>
        <v>#DIV/0!</v>
      </c>
      <c r="Q20" s="139" t="e">
        <f t="shared" si="3"/>
        <v>#DIV/0!</v>
      </c>
      <c r="R20" s="99" t="e">
        <f t="shared" si="4"/>
        <v>#DIV/0!</v>
      </c>
      <c r="S20" s="140" t="str">
        <f t="shared" si="5"/>
        <v>0</v>
      </c>
      <c r="T20" s="295"/>
    </row>
    <row r="21" spans="2:20" x14ac:dyDescent="0.2">
      <c r="B21" s="123">
        <v>4</v>
      </c>
      <c r="C21" s="88"/>
      <c r="D21" s="155" t="s">
        <v>283</v>
      </c>
      <c r="E21" s="88"/>
      <c r="F21" s="88" t="s">
        <v>476</v>
      </c>
      <c r="G21" s="128"/>
      <c r="H21" s="89">
        <v>12.02</v>
      </c>
      <c r="I21" s="90" t="str">
        <f>VLOOKUP(J21,Leistungswerte!$C$22:$F$39,2,FALSE)</f>
        <v>L</v>
      </c>
      <c r="J21" s="289" t="s">
        <v>115</v>
      </c>
      <c r="K21" s="105" t="s">
        <v>138</v>
      </c>
      <c r="L21" s="95">
        <f>VLOOKUP(K21,Jahresfaktoren!$B$8:$E$25,3,FALSE)</f>
        <v>50.35</v>
      </c>
      <c r="M21" s="96">
        <f>Stundensatz_Unterhalt!$S$76</f>
        <v>0</v>
      </c>
      <c r="N21" s="93">
        <f>VLOOKUP(J21,Leistungswerte!$C$22:$F$39,3,FALSE)</f>
        <v>0</v>
      </c>
      <c r="O21" s="97">
        <f t="shared" si="0"/>
        <v>605.20699999999999</v>
      </c>
      <c r="P21" s="154" t="e">
        <f t="shared" si="2"/>
        <v>#DIV/0!</v>
      </c>
      <c r="Q21" s="139" t="e">
        <f t="shared" si="3"/>
        <v>#DIV/0!</v>
      </c>
      <c r="R21" s="99" t="e">
        <f t="shared" si="4"/>
        <v>#DIV/0!</v>
      </c>
      <c r="S21" s="140" t="str">
        <f t="shared" si="5"/>
        <v>0</v>
      </c>
      <c r="T21" s="295"/>
    </row>
    <row r="22" spans="2:20" x14ac:dyDescent="0.2">
      <c r="B22" s="123">
        <v>5</v>
      </c>
      <c r="C22" s="88"/>
      <c r="D22" s="155" t="s">
        <v>283</v>
      </c>
      <c r="E22" s="88"/>
      <c r="F22" s="88" t="s">
        <v>477</v>
      </c>
      <c r="G22" s="128"/>
      <c r="H22" s="89">
        <v>38.33</v>
      </c>
      <c r="I22" s="90" t="str">
        <f>VLOOKUP(J22,Leistungswerte!$C$22:$F$39,2,FALSE)</f>
        <v>L</v>
      </c>
      <c r="J22" s="289" t="s">
        <v>115</v>
      </c>
      <c r="K22" s="105" t="s">
        <v>138</v>
      </c>
      <c r="L22" s="95">
        <f>VLOOKUP(K22,Jahresfaktoren!$B$8:$E$25,3,FALSE)</f>
        <v>50.35</v>
      </c>
      <c r="M22" s="96">
        <f>Stundensatz_Unterhalt!$S$76</f>
        <v>0</v>
      </c>
      <c r="N22" s="93">
        <f>VLOOKUP(J22,Leistungswerte!$C$22:$F$39,3,FALSE)</f>
        <v>0</v>
      </c>
      <c r="O22" s="97">
        <f t="shared" si="0"/>
        <v>1929.9155000000001</v>
      </c>
      <c r="P22" s="154" t="e">
        <f t="shared" si="2"/>
        <v>#DIV/0!</v>
      </c>
      <c r="Q22" s="139" t="e">
        <f t="shared" si="3"/>
        <v>#DIV/0!</v>
      </c>
      <c r="R22" s="99" t="e">
        <f t="shared" si="4"/>
        <v>#DIV/0!</v>
      </c>
      <c r="S22" s="140" t="str">
        <f t="shared" si="5"/>
        <v>0</v>
      </c>
      <c r="T22" s="295"/>
    </row>
    <row r="23" spans="2:20" x14ac:dyDescent="0.2">
      <c r="B23" s="123">
        <v>6</v>
      </c>
      <c r="C23" s="88"/>
      <c r="D23" s="155" t="s">
        <v>283</v>
      </c>
      <c r="E23" s="88"/>
      <c r="F23" s="88" t="s">
        <v>478</v>
      </c>
      <c r="G23" s="128"/>
      <c r="H23" s="89">
        <v>43.89</v>
      </c>
      <c r="I23" s="90" t="str">
        <f>VLOOKUP(J23,Leistungswerte!$C$22:$F$39,2,FALSE)</f>
        <v>M</v>
      </c>
      <c r="J23" s="289" t="s">
        <v>117</v>
      </c>
      <c r="K23" s="105" t="s">
        <v>138</v>
      </c>
      <c r="L23" s="95">
        <f>VLOOKUP(K23,Jahresfaktoren!$B$8:$E$25,3,FALSE)</f>
        <v>50.35</v>
      </c>
      <c r="M23" s="96">
        <f>Stundensatz_Unterhalt!$S$76</f>
        <v>0</v>
      </c>
      <c r="N23" s="93">
        <f>VLOOKUP(J23,Leistungswerte!$C$22:$F$39,3,FALSE)</f>
        <v>0</v>
      </c>
      <c r="O23" s="97">
        <f t="shared" si="0"/>
        <v>2209.8615</v>
      </c>
      <c r="P23" s="154" t="e">
        <f t="shared" si="2"/>
        <v>#DIV/0!</v>
      </c>
      <c r="Q23" s="139" t="e">
        <f t="shared" si="3"/>
        <v>#DIV/0!</v>
      </c>
      <c r="R23" s="99" t="e">
        <f t="shared" si="4"/>
        <v>#DIV/0!</v>
      </c>
      <c r="S23" s="140" t="str">
        <f t="shared" si="5"/>
        <v>0</v>
      </c>
      <c r="T23" s="295"/>
    </row>
    <row r="24" spans="2:20" x14ac:dyDescent="0.2">
      <c r="B24" s="123">
        <v>7</v>
      </c>
      <c r="C24" s="88"/>
      <c r="D24" s="155" t="s">
        <v>283</v>
      </c>
      <c r="E24" s="88"/>
      <c r="F24" s="88" t="s">
        <v>479</v>
      </c>
      <c r="G24" s="128"/>
      <c r="H24" s="89">
        <v>77.42</v>
      </c>
      <c r="I24" s="90" t="str">
        <f>VLOOKUP(J24,Leistungswerte!$C$22:$F$39,2,FALSE)</f>
        <v>M</v>
      </c>
      <c r="J24" s="289" t="s">
        <v>117</v>
      </c>
      <c r="K24" s="105" t="s">
        <v>138</v>
      </c>
      <c r="L24" s="95">
        <f>VLOOKUP(K24,Jahresfaktoren!$B$8:$E$25,3,FALSE)</f>
        <v>50.35</v>
      </c>
      <c r="M24" s="96">
        <f>Stundensatz_Unterhalt!$S$76</f>
        <v>0</v>
      </c>
      <c r="N24" s="93">
        <f>VLOOKUP(J24,Leistungswerte!$C$22:$F$39,3,FALSE)</f>
        <v>0</v>
      </c>
      <c r="O24" s="97">
        <f t="shared" si="0"/>
        <v>3898.0970000000002</v>
      </c>
      <c r="P24" s="154" t="e">
        <f t="shared" si="2"/>
        <v>#DIV/0!</v>
      </c>
      <c r="Q24" s="139" t="e">
        <f t="shared" si="3"/>
        <v>#DIV/0!</v>
      </c>
      <c r="R24" s="99" t="e">
        <f t="shared" si="4"/>
        <v>#DIV/0!</v>
      </c>
      <c r="S24" s="140" t="str">
        <f t="shared" si="5"/>
        <v>0</v>
      </c>
      <c r="T24" s="295"/>
    </row>
    <row r="25" spans="2:20" x14ac:dyDescent="0.2">
      <c r="B25" s="123">
        <v>8</v>
      </c>
      <c r="C25" s="88"/>
      <c r="D25" s="155" t="s">
        <v>283</v>
      </c>
      <c r="E25" s="88"/>
      <c r="F25" s="88" t="s">
        <v>480</v>
      </c>
      <c r="G25" s="128"/>
      <c r="H25" s="89">
        <v>14.66</v>
      </c>
      <c r="I25" s="90" t="str">
        <f>VLOOKUP(J25,Leistungswerte!$C$22:$F$39,2,FALSE)</f>
        <v>E</v>
      </c>
      <c r="J25" s="289" t="s">
        <v>102</v>
      </c>
      <c r="K25" s="105" t="s">
        <v>138</v>
      </c>
      <c r="L25" s="95">
        <f>VLOOKUP(K25,Jahresfaktoren!$B$8:$E$25,3,FALSE)</f>
        <v>50.35</v>
      </c>
      <c r="M25" s="96">
        <f>Stundensatz_Unterhalt!$S$76</f>
        <v>0</v>
      </c>
      <c r="N25" s="93">
        <f>VLOOKUP(J25,Leistungswerte!$C$22:$F$39,3,FALSE)</f>
        <v>0</v>
      </c>
      <c r="O25" s="97">
        <f t="shared" si="0"/>
        <v>738.13099999999997</v>
      </c>
      <c r="P25" s="154" t="e">
        <f t="shared" si="2"/>
        <v>#DIV/0!</v>
      </c>
      <c r="Q25" s="139" t="e">
        <f t="shared" si="3"/>
        <v>#DIV/0!</v>
      </c>
      <c r="R25" s="99" t="e">
        <f t="shared" si="4"/>
        <v>#DIV/0!</v>
      </c>
      <c r="S25" s="140" t="str">
        <f t="shared" si="5"/>
        <v>0</v>
      </c>
      <c r="T25" s="295"/>
    </row>
    <row r="26" spans="2:20" x14ac:dyDescent="0.2">
      <c r="B26" s="123">
        <v>9</v>
      </c>
      <c r="C26" s="88"/>
      <c r="D26" s="155" t="s">
        <v>381</v>
      </c>
      <c r="E26" s="88"/>
      <c r="F26" s="88" t="s">
        <v>317</v>
      </c>
      <c r="G26" s="128"/>
      <c r="H26" s="89">
        <v>3.02</v>
      </c>
      <c r="I26" s="90" t="str">
        <f>VLOOKUP(J26,Leistungswerte!$C$22:$F$39,2,FALSE)</f>
        <v>M</v>
      </c>
      <c r="J26" s="289" t="s">
        <v>117</v>
      </c>
      <c r="K26" s="105" t="s">
        <v>138</v>
      </c>
      <c r="L26" s="95">
        <f>VLOOKUP(K26,Jahresfaktoren!$B$8:$E$25,3,FALSE)</f>
        <v>50.35</v>
      </c>
      <c r="M26" s="96">
        <f>Stundensatz_Unterhalt!$S$76</f>
        <v>0</v>
      </c>
      <c r="N26" s="93">
        <f>VLOOKUP(J26,Leistungswerte!$C$22:$F$39,3,FALSE)</f>
        <v>0</v>
      </c>
      <c r="O26" s="97">
        <f t="shared" si="0"/>
        <v>152.05700000000002</v>
      </c>
      <c r="P26" s="154" t="e">
        <f t="shared" si="2"/>
        <v>#DIV/0!</v>
      </c>
      <c r="Q26" s="139" t="e">
        <f t="shared" si="3"/>
        <v>#DIV/0!</v>
      </c>
      <c r="R26" s="99" t="e">
        <f t="shared" si="4"/>
        <v>#DIV/0!</v>
      </c>
      <c r="S26" s="140" t="str">
        <f t="shared" si="5"/>
        <v>0</v>
      </c>
      <c r="T26" s="295"/>
    </row>
    <row r="27" spans="2:20" x14ac:dyDescent="0.2">
      <c r="B27" s="123">
        <v>10</v>
      </c>
      <c r="C27" s="88"/>
      <c r="D27" s="155" t="s">
        <v>381</v>
      </c>
      <c r="E27" s="88"/>
      <c r="F27" s="88" t="s">
        <v>317</v>
      </c>
      <c r="G27" s="128"/>
      <c r="H27" s="89">
        <v>2.06</v>
      </c>
      <c r="I27" s="90" t="str">
        <f>VLOOKUP(J27,Leistungswerte!$C$22:$F$39,2,FALSE)</f>
        <v>M</v>
      </c>
      <c r="J27" s="289" t="s">
        <v>117</v>
      </c>
      <c r="K27" s="105" t="s">
        <v>138</v>
      </c>
      <c r="L27" s="95">
        <f>VLOOKUP(K27,Jahresfaktoren!$B$8:$E$25,3,FALSE)</f>
        <v>50.35</v>
      </c>
      <c r="M27" s="96">
        <f>Stundensatz_Unterhalt!$S$76</f>
        <v>0</v>
      </c>
      <c r="N27" s="93">
        <f>VLOOKUP(J27,Leistungswerte!$C$22:$F$39,3,FALSE)</f>
        <v>0</v>
      </c>
      <c r="O27" s="97">
        <f t="shared" si="0"/>
        <v>103.721</v>
      </c>
      <c r="P27" s="154" t="e">
        <f t="shared" si="2"/>
        <v>#DIV/0!</v>
      </c>
      <c r="Q27" s="139" t="e">
        <f t="shared" si="3"/>
        <v>#DIV/0!</v>
      </c>
      <c r="R27" s="99" t="e">
        <f t="shared" si="4"/>
        <v>#DIV/0!</v>
      </c>
      <c r="S27" s="140" t="str">
        <f t="shared" si="5"/>
        <v>0</v>
      </c>
      <c r="T27" s="295"/>
    </row>
    <row r="28" spans="2:20" x14ac:dyDescent="0.2">
      <c r="B28" s="123">
        <v>11</v>
      </c>
      <c r="C28" s="88"/>
      <c r="D28" s="155" t="s">
        <v>381</v>
      </c>
      <c r="E28" s="88"/>
      <c r="F28" s="88" t="s">
        <v>300</v>
      </c>
      <c r="G28" s="128"/>
      <c r="H28" s="89">
        <v>4.51</v>
      </c>
      <c r="I28" s="90" t="str">
        <f>VLOOKUP(J28,Leistungswerte!$C$22:$F$39,2,FALSE)</f>
        <v>H</v>
      </c>
      <c r="J28" s="289" t="s">
        <v>106</v>
      </c>
      <c r="K28" s="105" t="s">
        <v>138</v>
      </c>
      <c r="L28" s="95">
        <f>VLOOKUP(K28,Jahresfaktoren!$B$8:$E$25,3,FALSE)</f>
        <v>50.35</v>
      </c>
      <c r="M28" s="96">
        <f>Stundensatz_Unterhalt!$S$76</f>
        <v>0</v>
      </c>
      <c r="N28" s="93">
        <f>VLOOKUP(J28,Leistungswerte!$C$22:$F$39,3,FALSE)</f>
        <v>0</v>
      </c>
      <c r="O28" s="97">
        <f t="shared" si="0"/>
        <v>227.07849999999999</v>
      </c>
      <c r="P28" s="154" t="e">
        <f t="shared" si="2"/>
        <v>#DIV/0!</v>
      </c>
      <c r="Q28" s="139" t="e">
        <f t="shared" si="3"/>
        <v>#DIV/0!</v>
      </c>
      <c r="R28" s="99" t="e">
        <f t="shared" si="4"/>
        <v>#DIV/0!</v>
      </c>
      <c r="S28" s="140" t="str">
        <f t="shared" si="5"/>
        <v>0</v>
      </c>
      <c r="T28" s="295"/>
    </row>
    <row r="29" spans="2:20" x14ac:dyDescent="0.2">
      <c r="B29" s="123">
        <v>12</v>
      </c>
      <c r="C29" s="88"/>
      <c r="D29" s="155" t="s">
        <v>381</v>
      </c>
      <c r="E29" s="88"/>
      <c r="F29" s="88" t="s">
        <v>481</v>
      </c>
      <c r="G29" s="128"/>
      <c r="H29" s="89">
        <v>26.38</v>
      </c>
      <c r="I29" s="90" t="str">
        <f>VLOOKUP(J29,Leistungswerte!$C$22:$F$39,2,FALSE)</f>
        <v>B</v>
      </c>
      <c r="J29" s="289" t="s">
        <v>94</v>
      </c>
      <c r="K29" s="105" t="s">
        <v>138</v>
      </c>
      <c r="L29" s="95">
        <f>VLOOKUP(K29,Jahresfaktoren!$B$8:$E$25,3,FALSE)</f>
        <v>50.35</v>
      </c>
      <c r="M29" s="96">
        <f>Stundensatz_Unterhalt!$S$76</f>
        <v>0</v>
      </c>
      <c r="N29" s="93">
        <f>VLOOKUP(J29,Leistungswerte!$C$22:$F$39,3,FALSE)</f>
        <v>0</v>
      </c>
      <c r="O29" s="97">
        <f t="shared" si="0"/>
        <v>1328.2329999999999</v>
      </c>
      <c r="P29" s="154" t="e">
        <f t="shared" si="2"/>
        <v>#DIV/0!</v>
      </c>
      <c r="Q29" s="139" t="e">
        <f t="shared" si="3"/>
        <v>#DIV/0!</v>
      </c>
      <c r="R29" s="99" t="e">
        <f t="shared" si="4"/>
        <v>#DIV/0!</v>
      </c>
      <c r="S29" s="140" t="str">
        <f t="shared" si="5"/>
        <v>0</v>
      </c>
      <c r="T29" s="295"/>
    </row>
    <row r="30" spans="2:20" x14ac:dyDescent="0.2">
      <c r="B30" s="123">
        <v>13</v>
      </c>
      <c r="C30" s="88"/>
      <c r="D30" s="155" t="s">
        <v>381</v>
      </c>
      <c r="E30" s="88"/>
      <c r="F30" s="88" t="s">
        <v>482</v>
      </c>
      <c r="G30" s="128"/>
      <c r="H30" s="89">
        <v>9.58</v>
      </c>
      <c r="I30" s="90" t="str">
        <f>VLOOKUP(J30,Leistungswerte!$C$22:$F$39,2,FALSE)</f>
        <v>KR</v>
      </c>
      <c r="J30" s="289" t="s">
        <v>176</v>
      </c>
      <c r="K30" s="145" t="s">
        <v>95</v>
      </c>
      <c r="L30" s="156">
        <f>VLOOKUP(K30,Jahresfaktoren!$B$8:$E$25,3,FALSE)</f>
        <v>0</v>
      </c>
      <c r="M30" s="157">
        <f>Stundensatz_Unterhalt!$S$76</f>
        <v>0</v>
      </c>
      <c r="N30" s="158">
        <f>VLOOKUP(J30,Leistungswerte!$C$22:$F$39,3,FALSE)</f>
        <v>0</v>
      </c>
      <c r="O30" s="159">
        <f t="shared" si="0"/>
        <v>0</v>
      </c>
      <c r="P30" s="160" t="str">
        <f t="shared" si="2"/>
        <v>0</v>
      </c>
      <c r="Q30" s="161">
        <f t="shared" ref="Q30" si="6">IF(L30=0,"0",P30/L30)*60</f>
        <v>0</v>
      </c>
      <c r="R30" s="162">
        <f t="shared" ref="R30" si="7">IF(P30=0,0,P30*M30)</f>
        <v>0</v>
      </c>
      <c r="S30" s="163" t="str">
        <f t="shared" ref="S30" si="8">IF(N30=0,"0",R30/Q30)</f>
        <v>0</v>
      </c>
      <c r="T30" s="322" t="s">
        <v>483</v>
      </c>
    </row>
    <row r="31" spans="2:20" x14ac:dyDescent="0.2">
      <c r="B31" s="123">
        <v>14</v>
      </c>
      <c r="C31" s="88"/>
      <c r="D31" s="155" t="s">
        <v>381</v>
      </c>
      <c r="E31" s="88"/>
      <c r="F31" s="88" t="s">
        <v>484</v>
      </c>
      <c r="G31" s="128"/>
      <c r="H31" s="89">
        <v>19.62</v>
      </c>
      <c r="I31" s="90" t="str">
        <f>VLOOKUP(J31,Leistungswerte!$C$22:$F$39,2,FALSE)</f>
        <v>KR</v>
      </c>
      <c r="J31" s="289" t="s">
        <v>176</v>
      </c>
      <c r="K31" s="145" t="s">
        <v>95</v>
      </c>
      <c r="L31" s="156">
        <f>VLOOKUP(K31,Jahresfaktoren!$B$8:$E$25,3,FALSE)</f>
        <v>0</v>
      </c>
      <c r="M31" s="157">
        <f>Stundensatz_Unterhalt!$S$76</f>
        <v>0</v>
      </c>
      <c r="N31" s="158">
        <f>VLOOKUP(J31,Leistungswerte!$C$22:$F$39,3,FALSE)</f>
        <v>0</v>
      </c>
      <c r="O31" s="159">
        <f t="shared" ref="O31" si="9">H31*L31</f>
        <v>0</v>
      </c>
      <c r="P31" s="160" t="str">
        <f t="shared" ref="P31" si="10">IF(L31=0,"0",O31/N31)</f>
        <v>0</v>
      </c>
      <c r="Q31" s="161">
        <f t="shared" ref="Q31" si="11">IF(L31=0,"0",P31/L31)*60</f>
        <v>0</v>
      </c>
      <c r="R31" s="162">
        <f t="shared" ref="R31" si="12">IF(P31=0,0,P31*M31)</f>
        <v>0</v>
      </c>
      <c r="S31" s="163" t="str">
        <f t="shared" ref="S31" si="13">IF(N31=0,"0",R31/Q31)</f>
        <v>0</v>
      </c>
      <c r="T31" s="322" t="s">
        <v>483</v>
      </c>
    </row>
    <row r="32" spans="2:20" ht="15" thickBot="1" x14ac:dyDescent="0.25">
      <c r="B32" s="274">
        <v>15</v>
      </c>
      <c r="C32" s="275"/>
      <c r="D32" s="315" t="s">
        <v>381</v>
      </c>
      <c r="E32" s="275"/>
      <c r="F32" s="275" t="s">
        <v>279</v>
      </c>
      <c r="G32" s="276"/>
      <c r="H32" s="277">
        <v>15.2</v>
      </c>
      <c r="I32" s="278" t="str">
        <f>VLOOKUP(J32,Leistungswerte!$C$22:$F$39,2,FALSE)</f>
        <v>KR</v>
      </c>
      <c r="J32" s="290" t="s">
        <v>176</v>
      </c>
      <c r="K32" s="316" t="s">
        <v>95</v>
      </c>
      <c r="L32" s="317">
        <f>VLOOKUP(K32,Jahresfaktoren!$B$8:$E$25,3,FALSE)</f>
        <v>0</v>
      </c>
      <c r="M32" s="318">
        <f>Stundensatz_Unterhalt!$S$76</f>
        <v>0</v>
      </c>
      <c r="N32" s="319">
        <f>VLOOKUP(J32,Leistungswerte!$C$22:$F$39,3,FALSE)</f>
        <v>0</v>
      </c>
      <c r="O32" s="308">
        <f t="shared" ref="O32" si="14">H32*L32</f>
        <v>0</v>
      </c>
      <c r="P32" s="320" t="str">
        <f t="shared" ref="P32" si="15">IF(L32=0,"0",O32/N32)</f>
        <v>0</v>
      </c>
      <c r="Q32" s="321">
        <f t="shared" ref="Q32" si="16">IF(L32=0,"0",P32/L32)*60</f>
        <v>0</v>
      </c>
      <c r="R32" s="310">
        <f t="shared" ref="R32" si="17">IF(P32=0,0,P32*M32)</f>
        <v>0</v>
      </c>
      <c r="S32" s="311" t="str">
        <f t="shared" ref="S32" si="18">IF(N32=0,"0",R32/Q32)</f>
        <v>0</v>
      </c>
      <c r="T32" s="323" t="s">
        <v>483</v>
      </c>
    </row>
  </sheetData>
  <sheetProtection algorithmName="SHA-512" hashValue="vTaWvoElF088n52UFZbnOQOnaNth/6iwvJ+uWl4BvI58twmpgVFKJB3bObwlENfrWb+ACIGVbhm7CHB06ujQBw==" saltValue="LptHA3HMSTadTuJYgmARjA==" spinCount="100000" sheet="1" objects="1" scenarios="1"/>
  <autoFilter ref="B17:T32" xr:uid="{00000000-0009-0000-0000-000009000000}"/>
  <mergeCells count="20">
    <mergeCell ref="M15:M16"/>
    <mergeCell ref="N15:N16"/>
    <mergeCell ref="T15:T16"/>
    <mergeCell ref="K14:S14"/>
    <mergeCell ref="G15:G16"/>
    <mergeCell ref="I15:I16"/>
    <mergeCell ref="J15:J16"/>
    <mergeCell ref="K15:K16"/>
    <mergeCell ref="L15:L16"/>
    <mergeCell ref="B2:G2"/>
    <mergeCell ref="B3:G3"/>
    <mergeCell ref="J5:J6"/>
    <mergeCell ref="K5:L6"/>
    <mergeCell ref="B9:G9"/>
    <mergeCell ref="C10:G10"/>
    <mergeCell ref="B15:B16"/>
    <mergeCell ref="C15:C16"/>
    <mergeCell ref="D15:D16"/>
    <mergeCell ref="E15:E16"/>
    <mergeCell ref="F15:F16"/>
  </mergeCells>
  <printOptions horizontalCentered="1"/>
  <pageMargins left="0.78740157480314965" right="0.78740157480314965" top="0.78740157480314965" bottom="0.78740157480314965" header="0.31496062992125984" footer="0.39370078740157483"/>
  <pageSetup paperSize="9" scale="43" fitToHeight="1000" orientation="landscape" r:id="rId1"/>
  <headerFooter>
    <oddFooter>&amp;L&amp;"Arial,Standard"&amp;8Die Weitergabe an Dritte ist ohne ausdrückliche Genehmigung der ausschreibenden Stelle nicht statthaft.&amp;R&amp;"Arial,Standard"&amp;8Seite &amp;P von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71440-4420-4395-A896-3494026FB3E4}">
  <sheetPr>
    <pageSetUpPr fitToPage="1"/>
  </sheetPr>
  <dimension ref="B1:AH21"/>
  <sheetViews>
    <sheetView showGridLines="0" zoomScaleNormal="100" workbookViewId="0">
      <selection activeCell="B2" sqref="B2:G2"/>
    </sheetView>
  </sheetViews>
  <sheetFormatPr baseColWidth="10" defaultColWidth="9.1640625" defaultRowHeight="14" x14ac:dyDescent="0.2"/>
  <cols>
    <col min="1" max="1" width="2.6640625" style="61" customWidth="1"/>
    <col min="2" max="2" width="8.6640625" style="60" customWidth="1"/>
    <col min="3" max="3" width="7.6640625" style="61" customWidth="1"/>
    <col min="4" max="4" width="9.33203125" style="61" customWidth="1"/>
    <col min="5" max="5" width="8" style="61" customWidth="1"/>
    <col min="6" max="6" width="32.5" style="61" bestFit="1" customWidth="1"/>
    <col min="7" max="7" width="11.1640625" style="61" customWidth="1"/>
    <col min="8" max="8" width="10.6640625" style="61" customWidth="1"/>
    <col min="9" max="9" width="11.1640625" style="60" customWidth="1"/>
    <col min="10" max="10" width="33.5" style="61" bestFit="1" customWidth="1"/>
    <col min="11" max="11" width="10.6640625" style="60" bestFit="1" customWidth="1"/>
    <col min="12" max="12" width="14" style="60" bestFit="1" customWidth="1"/>
    <col min="13" max="14" width="12.6640625" style="60" customWidth="1"/>
    <col min="15" max="15" width="14.33203125" style="61" bestFit="1" customWidth="1"/>
    <col min="16" max="16" width="10.5" style="61" bestFit="1" customWidth="1"/>
    <col min="17" max="17" width="13" style="61" customWidth="1"/>
    <col min="18" max="18" width="15.1640625" style="61" bestFit="1" customWidth="1"/>
    <col min="19" max="19" width="11.6640625" style="61" customWidth="1"/>
    <col min="20" max="20" width="13.33203125" style="61" bestFit="1" customWidth="1"/>
    <col min="21" max="16384" width="9.1640625" style="61"/>
  </cols>
  <sheetData>
    <row r="1" spans="2:34" ht="15" customHeight="1" x14ac:dyDescent="0.2"/>
    <row r="2" spans="2:34" ht="25.25" customHeight="1" x14ac:dyDescent="0.2">
      <c r="B2" s="562" t="str">
        <f>Zusammenfassung!B2</f>
        <v>Vergabeverfahren Reinigungsdienstleistungen</v>
      </c>
      <c r="C2" s="562"/>
      <c r="D2" s="562"/>
      <c r="E2" s="562"/>
      <c r="F2" s="562"/>
      <c r="G2" s="562"/>
      <c r="H2" s="28"/>
      <c r="I2" s="62"/>
      <c r="J2" s="28"/>
      <c r="K2" s="28"/>
      <c r="L2" s="28"/>
      <c r="M2" s="28"/>
      <c r="N2" s="28"/>
      <c r="O2" s="28"/>
      <c r="P2" s="28"/>
      <c r="Q2" s="28"/>
      <c r="R2" s="28"/>
      <c r="S2" s="28"/>
      <c r="T2" s="28"/>
    </row>
    <row r="3" spans="2:34" ht="20" customHeight="1" x14ac:dyDescent="0.2">
      <c r="B3" s="563" t="str">
        <f>Zusammenfassung!B3</f>
        <v>in den Liegenschaften der Gemeinde Weilerswist</v>
      </c>
      <c r="C3" s="563"/>
      <c r="D3" s="563"/>
      <c r="E3" s="563"/>
      <c r="F3" s="563"/>
      <c r="G3" s="563"/>
      <c r="H3" s="63"/>
      <c r="I3" s="62"/>
      <c r="J3" s="28"/>
      <c r="K3" s="63"/>
      <c r="L3" s="63"/>
      <c r="M3" s="63"/>
      <c r="N3" s="63"/>
      <c r="O3" s="63"/>
      <c r="P3" s="63"/>
      <c r="Q3" s="63"/>
      <c r="R3" s="63"/>
      <c r="S3" s="63"/>
      <c r="T3" s="63"/>
    </row>
    <row r="4" spans="2:34" ht="15" customHeight="1" x14ac:dyDescent="0.2">
      <c r="B4" s="64"/>
      <c r="C4" s="64"/>
      <c r="D4" s="64"/>
      <c r="E4" s="64"/>
      <c r="F4" s="64"/>
      <c r="G4" s="64"/>
      <c r="H4" s="64"/>
      <c r="O4" s="64"/>
      <c r="P4" s="64"/>
      <c r="Q4" s="64"/>
      <c r="R4" s="65"/>
      <c r="S4" s="64"/>
      <c r="T4" s="64"/>
    </row>
    <row r="5" spans="2:34" ht="15" customHeight="1" x14ac:dyDescent="0.2">
      <c r="B5" s="28" t="s">
        <v>255</v>
      </c>
      <c r="C5" s="28"/>
      <c r="D5" s="28"/>
      <c r="E5" s="28"/>
      <c r="F5" s="28"/>
      <c r="G5" s="28"/>
      <c r="I5" s="39"/>
      <c r="J5" s="568" t="s">
        <v>256</v>
      </c>
      <c r="K5" s="564" t="e">
        <f>(O16)/(P16)</f>
        <v>#DIV/0!</v>
      </c>
      <c r="L5" s="564"/>
      <c r="M5" s="33"/>
      <c r="N5" s="33"/>
      <c r="O5" s="33"/>
      <c r="P5" s="33"/>
      <c r="Q5" s="33"/>
      <c r="R5" s="33"/>
      <c r="S5" s="33"/>
      <c r="T5" s="33"/>
      <c r="U5" s="33"/>
      <c r="V5" s="33"/>
      <c r="W5" s="33"/>
      <c r="X5" s="33"/>
      <c r="Y5" s="33"/>
      <c r="Z5" s="33"/>
      <c r="AA5" s="33"/>
      <c r="AB5" s="33"/>
      <c r="AC5" s="33"/>
      <c r="AD5" s="33"/>
      <c r="AE5" s="33"/>
      <c r="AF5" s="33"/>
      <c r="AG5" s="33"/>
      <c r="AH5" s="33"/>
    </row>
    <row r="6" spans="2:34" ht="16" x14ac:dyDescent="0.2">
      <c r="B6" s="66" t="s">
        <v>257</v>
      </c>
      <c r="C6" s="23" t="str">
        <f>Objektübersicht!D30</f>
        <v>Feuerwehr Vernich</v>
      </c>
      <c r="D6" s="67"/>
      <c r="E6" s="67"/>
      <c r="F6" s="28"/>
      <c r="G6" s="67"/>
      <c r="H6" s="39"/>
      <c r="I6" s="39"/>
      <c r="J6" s="568"/>
      <c r="K6" s="564"/>
      <c r="L6" s="564"/>
      <c r="M6" s="33"/>
      <c r="N6" s="110"/>
      <c r="O6" s="110"/>
      <c r="P6" s="110"/>
      <c r="Q6" s="33"/>
      <c r="R6" s="33"/>
      <c r="S6" s="33"/>
      <c r="T6" s="33"/>
      <c r="U6" s="33"/>
      <c r="V6" s="33"/>
      <c r="W6" s="33"/>
      <c r="X6" s="33"/>
      <c r="Y6" s="33"/>
      <c r="Z6" s="33"/>
      <c r="AA6" s="33"/>
      <c r="AB6" s="33"/>
      <c r="AC6" s="33"/>
      <c r="AD6" s="33"/>
      <c r="AE6" s="33"/>
      <c r="AF6" s="33"/>
      <c r="AG6" s="33"/>
      <c r="AH6" s="33"/>
    </row>
    <row r="7" spans="2:34" ht="7.5" customHeight="1" x14ac:dyDescent="0.2">
      <c r="B7" s="68"/>
    </row>
    <row r="8" spans="2:34" ht="7.5" customHeight="1" x14ac:dyDescent="0.2">
      <c r="B8" s="69"/>
      <c r="C8" s="12"/>
      <c r="D8" s="12"/>
      <c r="E8" s="12"/>
      <c r="F8" s="12"/>
      <c r="G8" s="12"/>
      <c r="H8" s="12"/>
      <c r="I8" s="70"/>
      <c r="J8" s="12"/>
      <c r="K8" s="70"/>
      <c r="L8" s="111"/>
      <c r="M8" s="19"/>
      <c r="N8" s="19"/>
      <c r="O8" s="20"/>
      <c r="P8" s="20"/>
      <c r="Q8" s="20"/>
      <c r="R8" s="20"/>
      <c r="S8" s="20"/>
      <c r="T8" s="20"/>
    </row>
    <row r="9" spans="2:34" ht="15" customHeight="1" x14ac:dyDescent="0.2">
      <c r="B9" s="571" t="s">
        <v>6</v>
      </c>
      <c r="C9" s="572"/>
      <c r="D9" s="572"/>
      <c r="E9" s="572"/>
      <c r="F9" s="572"/>
      <c r="G9" s="572"/>
      <c r="H9" s="110"/>
      <c r="I9" s="110"/>
      <c r="J9" s="110"/>
      <c r="K9" s="110"/>
      <c r="L9" s="71"/>
      <c r="M9" s="110"/>
      <c r="N9" s="110"/>
      <c r="O9" s="110"/>
      <c r="P9" s="110"/>
      <c r="Q9" s="110"/>
      <c r="R9" s="110"/>
      <c r="S9" s="110"/>
      <c r="T9" s="110"/>
    </row>
    <row r="10" spans="2:34" ht="15" customHeight="1" x14ac:dyDescent="0.2">
      <c r="B10" s="72"/>
      <c r="C10" s="569">
        <f>Zusammenfassung!C17</f>
        <v>0</v>
      </c>
      <c r="D10" s="570"/>
      <c r="E10" s="570"/>
      <c r="F10" s="570"/>
      <c r="G10" s="570"/>
      <c r="H10" s="109"/>
      <c r="I10" s="109"/>
      <c r="J10" s="109"/>
      <c r="K10" s="109"/>
      <c r="L10" s="113"/>
      <c r="M10" s="20"/>
      <c r="N10" s="20"/>
      <c r="O10" s="20"/>
      <c r="P10" s="20"/>
      <c r="Q10" s="20"/>
      <c r="R10" s="20"/>
      <c r="S10" s="20"/>
      <c r="T10" s="20"/>
    </row>
    <row r="11" spans="2:34" ht="7.5" customHeight="1" x14ac:dyDescent="0.2">
      <c r="B11" s="74"/>
      <c r="C11" s="17"/>
      <c r="D11" s="17"/>
      <c r="E11" s="17"/>
      <c r="F11" s="17"/>
      <c r="G11" s="17"/>
      <c r="H11" s="17"/>
      <c r="I11" s="75"/>
      <c r="J11" s="17"/>
      <c r="K11" s="75"/>
      <c r="L11" s="112"/>
      <c r="M11" s="19"/>
      <c r="N11" s="19"/>
      <c r="O11" s="20"/>
      <c r="P11" s="20"/>
      <c r="Q11" s="20"/>
      <c r="R11" s="20"/>
      <c r="S11" s="20"/>
      <c r="T11" s="20"/>
    </row>
    <row r="12" spans="2:34" ht="7.5" customHeight="1" x14ac:dyDescent="0.2">
      <c r="B12" s="19"/>
      <c r="C12" s="20"/>
      <c r="D12" s="20"/>
      <c r="E12" s="20"/>
      <c r="F12" s="20"/>
      <c r="G12" s="20"/>
      <c r="H12" s="20"/>
      <c r="I12" s="19"/>
      <c r="J12" s="20"/>
      <c r="K12" s="19"/>
      <c r="L12" s="19"/>
      <c r="M12" s="141"/>
      <c r="N12" s="141"/>
      <c r="O12" s="142"/>
      <c r="P12" s="142"/>
      <c r="Q12" s="142"/>
      <c r="R12" s="142"/>
      <c r="S12" s="20"/>
      <c r="T12" s="20"/>
    </row>
    <row r="13" spans="2:34" s="20" customFormat="1" thickBot="1" x14ac:dyDescent="0.25">
      <c r="B13" s="19"/>
      <c r="H13" s="76">
        <f>SUM(H18:H21)</f>
        <v>100.99</v>
      </c>
      <c r="I13" s="77"/>
      <c r="K13" s="19"/>
      <c r="L13" s="19"/>
      <c r="M13" s="141"/>
      <c r="N13" s="141"/>
      <c r="O13" s="143"/>
      <c r="P13" s="143"/>
      <c r="Q13" s="143"/>
      <c r="R13" s="144"/>
    </row>
    <row r="14" spans="2:34" s="20" customFormat="1" ht="20" customHeight="1" thickBot="1" x14ac:dyDescent="0.25">
      <c r="B14" s="19"/>
      <c r="H14" s="76"/>
      <c r="I14" s="77"/>
      <c r="K14" s="576" t="s">
        <v>85</v>
      </c>
      <c r="L14" s="577"/>
      <c r="M14" s="577"/>
      <c r="N14" s="577"/>
      <c r="O14" s="577"/>
      <c r="P14" s="577"/>
      <c r="Q14" s="577"/>
      <c r="R14" s="577"/>
      <c r="S14" s="578"/>
    </row>
    <row r="15" spans="2:34" s="20" customFormat="1" ht="60" customHeight="1" x14ac:dyDescent="0.2">
      <c r="B15" s="560" t="s">
        <v>258</v>
      </c>
      <c r="C15" s="558" t="s">
        <v>259</v>
      </c>
      <c r="D15" s="558" t="s">
        <v>260</v>
      </c>
      <c r="E15" s="557" t="s">
        <v>261</v>
      </c>
      <c r="F15" s="557" t="s">
        <v>262</v>
      </c>
      <c r="G15" s="557" t="s">
        <v>263</v>
      </c>
      <c r="H15" s="106" t="s">
        <v>264</v>
      </c>
      <c r="I15" s="557" t="s">
        <v>265</v>
      </c>
      <c r="J15" s="554" t="s">
        <v>266</v>
      </c>
      <c r="K15" s="560" t="s">
        <v>267</v>
      </c>
      <c r="L15" s="557" t="s">
        <v>129</v>
      </c>
      <c r="M15" s="557" t="s">
        <v>268</v>
      </c>
      <c r="N15" s="557" t="s">
        <v>269</v>
      </c>
      <c r="O15" s="106" t="s">
        <v>270</v>
      </c>
      <c r="P15" s="106" t="s">
        <v>271</v>
      </c>
      <c r="Q15" s="131" t="s">
        <v>462</v>
      </c>
      <c r="R15" s="131" t="s">
        <v>314</v>
      </c>
      <c r="S15" s="132" t="s">
        <v>274</v>
      </c>
      <c r="T15" s="573" t="s">
        <v>275</v>
      </c>
    </row>
    <row r="16" spans="2:34" s="20" customFormat="1" thickBot="1" x14ac:dyDescent="0.25">
      <c r="B16" s="580"/>
      <c r="C16" s="581"/>
      <c r="D16" s="581"/>
      <c r="E16" s="581"/>
      <c r="F16" s="575"/>
      <c r="G16" s="575"/>
      <c r="H16" s="133">
        <f>SUBTOTAL(9,H18:H21)</f>
        <v>100.99</v>
      </c>
      <c r="I16" s="575"/>
      <c r="J16" s="579"/>
      <c r="K16" s="580"/>
      <c r="L16" s="575"/>
      <c r="M16" s="575"/>
      <c r="N16" s="575"/>
      <c r="O16" s="133">
        <f>SUBTOTAL(9,O18:O21)</f>
        <v>5084.8464999999997</v>
      </c>
      <c r="P16" s="138" t="e">
        <f>SUBTOTAL(9,P18:P21)</f>
        <v>#DIV/0!</v>
      </c>
      <c r="Q16" s="135" t="e">
        <f>SUBTOTAL(9,Q18:Q21)</f>
        <v>#DIV/0!</v>
      </c>
      <c r="R16" s="136" t="e">
        <f>SUBTOTAL(9,R18:R21)</f>
        <v>#DIV/0!</v>
      </c>
      <c r="S16" s="137">
        <f>SUBTOTAL(9,S18:S21)</f>
        <v>0</v>
      </c>
      <c r="T16" s="574"/>
    </row>
    <row r="17" spans="2:20" s="20" customFormat="1" ht="14" customHeight="1" x14ac:dyDescent="0.2">
      <c r="B17" s="102"/>
      <c r="C17" s="87"/>
      <c r="D17" s="87"/>
      <c r="E17" s="87"/>
      <c r="F17" s="87"/>
      <c r="G17" s="87"/>
      <c r="H17" s="287"/>
      <c r="I17" s="287"/>
      <c r="J17" s="288"/>
      <c r="K17" s="102"/>
      <c r="L17" s="87"/>
      <c r="M17" s="87"/>
      <c r="N17" s="87"/>
      <c r="O17" s="287"/>
      <c r="P17" s="291"/>
      <c r="Q17" s="291"/>
      <c r="R17" s="292"/>
      <c r="S17" s="103"/>
      <c r="T17" s="297"/>
    </row>
    <row r="18" spans="2:20" s="20" customFormat="1" ht="13" x14ac:dyDescent="0.2">
      <c r="B18" s="123">
        <v>1</v>
      </c>
      <c r="C18" s="88"/>
      <c r="D18" s="155" t="s">
        <v>283</v>
      </c>
      <c r="E18" s="88"/>
      <c r="F18" s="88" t="s">
        <v>310</v>
      </c>
      <c r="G18" s="128" t="s">
        <v>485</v>
      </c>
      <c r="H18" s="89">
        <v>68</v>
      </c>
      <c r="I18" s="90" t="str">
        <f>VLOOKUP(J18,Leistungswerte!$C$22:$F$39,2,FALSE)</f>
        <v>A</v>
      </c>
      <c r="J18" s="289" t="s">
        <v>90</v>
      </c>
      <c r="K18" s="105" t="s">
        <v>138</v>
      </c>
      <c r="L18" s="164">
        <f>VLOOKUP(K18,Jahresfaktoren!$B$8:$E$25,3,FALSE)</f>
        <v>50.35</v>
      </c>
      <c r="M18" s="96">
        <f>Stundensatz_Unterhalt!$S$76</f>
        <v>0</v>
      </c>
      <c r="N18" s="93">
        <f>VLOOKUP(J18,Leistungswerte!$C$22:$F$39,3,FALSE)</f>
        <v>0</v>
      </c>
      <c r="O18" s="97">
        <f t="shared" ref="O18:O21" si="0">H18*L18</f>
        <v>3423.8</v>
      </c>
      <c r="P18" s="139" t="e">
        <f>IF(L18=0,"0",O18/N18)</f>
        <v>#DIV/0!</v>
      </c>
      <c r="Q18" s="139" t="e">
        <f>IF(L18=0,"0",H18/N18)</f>
        <v>#DIV/0!</v>
      </c>
      <c r="R18" s="99" t="e">
        <f>IF(P18=0,0,P18*M18)</f>
        <v>#DIV/0!</v>
      </c>
      <c r="S18" s="140" t="str">
        <f>IF(N18=0,"0",Q18*M18)</f>
        <v>0</v>
      </c>
      <c r="T18" s="295"/>
    </row>
    <row r="19" spans="2:20" s="20" customFormat="1" ht="13" x14ac:dyDescent="0.2">
      <c r="B19" s="123">
        <v>2</v>
      </c>
      <c r="C19" s="88"/>
      <c r="D19" s="155" t="s">
        <v>283</v>
      </c>
      <c r="E19" s="88"/>
      <c r="F19" s="88" t="s">
        <v>300</v>
      </c>
      <c r="G19" s="128" t="s">
        <v>485</v>
      </c>
      <c r="H19" s="89">
        <v>12.25</v>
      </c>
      <c r="I19" s="90" t="str">
        <f>VLOOKUP(J19,Leistungswerte!$C$22:$F$39,2,FALSE)</f>
        <v>H</v>
      </c>
      <c r="J19" s="289" t="s">
        <v>106</v>
      </c>
      <c r="K19" s="105" t="s">
        <v>138</v>
      </c>
      <c r="L19" s="95">
        <f>VLOOKUP(K19,Jahresfaktoren!$B$8:$E$25,3,FALSE)</f>
        <v>50.35</v>
      </c>
      <c r="M19" s="96">
        <f>Stundensatz_Unterhalt!$S$76</f>
        <v>0</v>
      </c>
      <c r="N19" s="93">
        <f>VLOOKUP(J19,Leistungswerte!$C$22:$F$39,3,FALSE)</f>
        <v>0</v>
      </c>
      <c r="O19" s="97">
        <f t="shared" si="0"/>
        <v>616.78750000000002</v>
      </c>
      <c r="P19" s="154" t="e">
        <f t="shared" ref="P19:P21" si="1">IF(L19=0,"0",O19/N19)</f>
        <v>#DIV/0!</v>
      </c>
      <c r="Q19" s="139" t="e">
        <f t="shared" ref="Q19:Q21" si="2">IF(L19=0,"0",H19/N19)</f>
        <v>#DIV/0!</v>
      </c>
      <c r="R19" s="99" t="e">
        <f t="shared" ref="R19:R21" si="3">IF(P19=0,0,P19*M19)</f>
        <v>#DIV/0!</v>
      </c>
      <c r="S19" s="140" t="str">
        <f t="shared" ref="S19:S21" si="4">IF(N19=0,"0",Q19*M19)</f>
        <v>0</v>
      </c>
      <c r="T19" s="295"/>
    </row>
    <row r="20" spans="2:20" x14ac:dyDescent="0.2">
      <c r="B20" s="123">
        <v>3</v>
      </c>
      <c r="C20" s="88"/>
      <c r="D20" s="155" t="s">
        <v>283</v>
      </c>
      <c r="E20" s="88"/>
      <c r="F20" s="88" t="s">
        <v>317</v>
      </c>
      <c r="G20" s="128" t="s">
        <v>485</v>
      </c>
      <c r="H20" s="89">
        <v>9.86</v>
      </c>
      <c r="I20" s="90" t="str">
        <f>VLOOKUP(J20,Leistungswerte!$C$22:$F$39,2,FALSE)</f>
        <v>M</v>
      </c>
      <c r="J20" s="289" t="s">
        <v>117</v>
      </c>
      <c r="K20" s="105" t="s">
        <v>138</v>
      </c>
      <c r="L20" s="95">
        <f>VLOOKUP(K20,Jahresfaktoren!$B$8:$E$25,3,FALSE)</f>
        <v>50.35</v>
      </c>
      <c r="M20" s="96">
        <f>Stundensatz_Unterhalt!$S$76</f>
        <v>0</v>
      </c>
      <c r="N20" s="93">
        <f>VLOOKUP(J20,Leistungswerte!$C$22:$F$39,3,FALSE)</f>
        <v>0</v>
      </c>
      <c r="O20" s="97">
        <f t="shared" si="0"/>
        <v>496.45099999999996</v>
      </c>
      <c r="P20" s="154" t="e">
        <f t="shared" si="1"/>
        <v>#DIV/0!</v>
      </c>
      <c r="Q20" s="139" t="e">
        <f>IF(L20=0,"0",H20/N20)</f>
        <v>#DIV/0!</v>
      </c>
      <c r="R20" s="99" t="e">
        <f t="shared" si="3"/>
        <v>#DIV/0!</v>
      </c>
      <c r="S20" s="140" t="str">
        <f t="shared" si="4"/>
        <v>0</v>
      </c>
      <c r="T20" s="295"/>
    </row>
    <row r="21" spans="2:20" ht="15" thickBot="1" x14ac:dyDescent="0.25">
      <c r="B21" s="274">
        <v>4</v>
      </c>
      <c r="C21" s="275"/>
      <c r="D21" s="315" t="s">
        <v>283</v>
      </c>
      <c r="E21" s="275"/>
      <c r="F21" s="275" t="s">
        <v>281</v>
      </c>
      <c r="G21" s="276" t="s">
        <v>485</v>
      </c>
      <c r="H21" s="277">
        <v>10.88</v>
      </c>
      <c r="I21" s="278" t="str">
        <f>VLOOKUP(J21,Leistungswerte!$C$22:$F$39,2,FALSE)</f>
        <v>E</v>
      </c>
      <c r="J21" s="290" t="s">
        <v>102</v>
      </c>
      <c r="K21" s="256" t="s">
        <v>138</v>
      </c>
      <c r="L21" s="257">
        <f>VLOOKUP(K21,Jahresfaktoren!$B$8:$E$25,3,FALSE)</f>
        <v>50.35</v>
      </c>
      <c r="M21" s="258">
        <f>Stundensatz_Unterhalt!$S$76</f>
        <v>0</v>
      </c>
      <c r="N21" s="259">
        <f>VLOOKUP(J21,Leistungswerte!$C$22:$F$39,3,FALSE)</f>
        <v>0</v>
      </c>
      <c r="O21" s="260">
        <f t="shared" si="0"/>
        <v>547.80800000000011</v>
      </c>
      <c r="P21" s="324" t="e">
        <f t="shared" si="1"/>
        <v>#DIV/0!</v>
      </c>
      <c r="Q21" s="261" t="e">
        <f t="shared" si="2"/>
        <v>#DIV/0!</v>
      </c>
      <c r="R21" s="262" t="e">
        <f t="shared" si="3"/>
        <v>#DIV/0!</v>
      </c>
      <c r="S21" s="263" t="str">
        <f t="shared" si="4"/>
        <v>0</v>
      </c>
      <c r="T21" s="296"/>
    </row>
  </sheetData>
  <sheetProtection algorithmName="SHA-512" hashValue="pebcD7pca/gVqQ4YkiFIxZ59mdE9FnYwpbIIEm/t/nraXPqvTfqtdaABIKHXnIXTk1kS81EQ+DHeKrPEhsgzZg==" saltValue="zJ5gZT/yI85yE6H2cVQNyA==" spinCount="100000" sheet="1" objects="1" scenarios="1"/>
  <autoFilter ref="B17:T21" xr:uid="{00000000-0009-0000-0000-000009000000}"/>
  <mergeCells count="20">
    <mergeCell ref="M15:M16"/>
    <mergeCell ref="N15:N16"/>
    <mergeCell ref="T15:T16"/>
    <mergeCell ref="K14:S14"/>
    <mergeCell ref="G15:G16"/>
    <mergeCell ref="I15:I16"/>
    <mergeCell ref="J15:J16"/>
    <mergeCell ref="K15:K16"/>
    <mergeCell ref="L15:L16"/>
    <mergeCell ref="B2:G2"/>
    <mergeCell ref="B3:G3"/>
    <mergeCell ref="J5:J6"/>
    <mergeCell ref="K5:L6"/>
    <mergeCell ref="B9:G9"/>
    <mergeCell ref="C10:G10"/>
    <mergeCell ref="B15:B16"/>
    <mergeCell ref="C15:C16"/>
    <mergeCell ref="D15:D16"/>
    <mergeCell ref="E15:E16"/>
    <mergeCell ref="F15:F16"/>
  </mergeCells>
  <printOptions horizontalCentered="1"/>
  <pageMargins left="0.78740157480314965" right="0.78740157480314965" top="0.78740157480314965" bottom="0.78740157480314965" header="0.31496062992125984" footer="0.39370078740157483"/>
  <pageSetup paperSize="9" scale="43" fitToHeight="1000" orientation="landscape" r:id="rId1"/>
  <headerFooter>
    <oddFooter>&amp;L&amp;"Arial,Standard"&amp;8Die Weitergabe an Dritte ist ohne ausdrückliche Genehmigung der ausschreibenden Stelle nicht statthaft.&amp;R&amp;"Arial,Standard"&amp;8Seite &amp;P von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72A95-0F16-42CD-AB64-55EDBBA83B60}">
  <sheetPr>
    <pageSetUpPr fitToPage="1"/>
  </sheetPr>
  <dimension ref="B1:AH35"/>
  <sheetViews>
    <sheetView showGridLines="0" zoomScaleNormal="100" workbookViewId="0">
      <selection activeCell="B2" sqref="B2:G2"/>
    </sheetView>
  </sheetViews>
  <sheetFormatPr baseColWidth="10" defaultColWidth="9.1640625" defaultRowHeight="14" x14ac:dyDescent="0.2"/>
  <cols>
    <col min="1" max="1" width="2.6640625" style="61" customWidth="1"/>
    <col min="2" max="2" width="8.6640625" style="60" customWidth="1"/>
    <col min="3" max="3" width="10" style="61" customWidth="1"/>
    <col min="4" max="4" width="9.33203125" style="61" customWidth="1"/>
    <col min="5" max="5" width="8" style="61" customWidth="1"/>
    <col min="6" max="6" width="13.83203125" style="61" customWidth="1"/>
    <col min="7" max="7" width="11.1640625" style="61" customWidth="1"/>
    <col min="8" max="8" width="16.6640625" style="61" customWidth="1"/>
    <col min="9" max="9" width="11.1640625" style="60" customWidth="1"/>
    <col min="10" max="10" width="33.5" style="61" customWidth="1"/>
    <col min="11" max="11" width="10.6640625" style="60" bestFit="1" customWidth="1"/>
    <col min="12" max="12" width="14" style="60" bestFit="1" customWidth="1"/>
    <col min="13" max="14" width="12.6640625" style="60" customWidth="1"/>
    <col min="15" max="15" width="14.33203125" style="61" bestFit="1" customWidth="1"/>
    <col min="16" max="16" width="10.5" style="61" bestFit="1" customWidth="1"/>
    <col min="17" max="17" width="13" style="61" customWidth="1"/>
    <col min="18" max="18" width="15.1640625" style="61" bestFit="1" customWidth="1"/>
    <col min="19" max="19" width="11.6640625" style="61" customWidth="1"/>
    <col min="20" max="20" width="15.6640625" style="61" customWidth="1"/>
    <col min="21" max="16384" width="9.1640625" style="61"/>
  </cols>
  <sheetData>
    <row r="1" spans="2:34" ht="15" customHeight="1" x14ac:dyDescent="0.2"/>
    <row r="2" spans="2:34" ht="25.25" customHeight="1" x14ac:dyDescent="0.2">
      <c r="B2" s="562" t="str">
        <f>Zusammenfassung!B2</f>
        <v>Vergabeverfahren Reinigungsdienstleistungen</v>
      </c>
      <c r="C2" s="562"/>
      <c r="D2" s="562"/>
      <c r="E2" s="562"/>
      <c r="F2" s="562"/>
      <c r="G2" s="562"/>
      <c r="H2" s="28"/>
      <c r="I2" s="62"/>
      <c r="J2" s="28"/>
      <c r="K2" s="28"/>
      <c r="L2" s="28"/>
      <c r="M2" s="28"/>
      <c r="N2" s="28"/>
      <c r="O2" s="28"/>
      <c r="P2" s="28"/>
      <c r="Q2" s="28"/>
      <c r="R2" s="28"/>
      <c r="S2" s="28"/>
      <c r="T2" s="28"/>
    </row>
    <row r="3" spans="2:34" ht="20" customHeight="1" x14ac:dyDescent="0.2">
      <c r="B3" s="563" t="str">
        <f>Zusammenfassung!B3</f>
        <v>in den Liegenschaften der Gemeinde Weilerswist</v>
      </c>
      <c r="C3" s="563"/>
      <c r="D3" s="563"/>
      <c r="E3" s="563"/>
      <c r="F3" s="563"/>
      <c r="G3" s="563"/>
      <c r="H3" s="63"/>
      <c r="I3" s="62"/>
      <c r="J3" s="28"/>
      <c r="K3" s="63"/>
      <c r="L3" s="63"/>
      <c r="M3" s="63"/>
      <c r="N3" s="63"/>
      <c r="O3" s="63"/>
      <c r="P3" s="63"/>
      <c r="Q3" s="63"/>
      <c r="R3" s="63"/>
      <c r="S3" s="63"/>
      <c r="T3" s="63"/>
    </row>
    <row r="4" spans="2:34" ht="15" customHeight="1" x14ac:dyDescent="0.2">
      <c r="B4" s="64"/>
      <c r="C4" s="64"/>
      <c r="D4" s="64"/>
      <c r="E4" s="64"/>
      <c r="F4" s="64"/>
      <c r="G4" s="64"/>
      <c r="H4" s="64"/>
      <c r="O4" s="64"/>
      <c r="P4" s="64"/>
      <c r="Q4" s="64"/>
      <c r="R4" s="65"/>
      <c r="S4" s="64"/>
      <c r="T4" s="64"/>
    </row>
    <row r="5" spans="2:34" ht="15" customHeight="1" x14ac:dyDescent="0.2">
      <c r="B5" s="28" t="s">
        <v>255</v>
      </c>
      <c r="C5" s="28"/>
      <c r="D5" s="28"/>
      <c r="E5" s="28"/>
      <c r="F5" s="28"/>
      <c r="G5" s="28"/>
      <c r="I5" s="39"/>
      <c r="J5" s="568" t="s">
        <v>256</v>
      </c>
      <c r="K5" s="564" t="e">
        <f>(O16)/(P16)</f>
        <v>#DIV/0!</v>
      </c>
      <c r="L5" s="564"/>
      <c r="M5" s="33"/>
      <c r="N5" s="33"/>
      <c r="O5" s="33"/>
      <c r="P5" s="33"/>
      <c r="Q5" s="33"/>
      <c r="R5" s="33"/>
      <c r="S5" s="33"/>
      <c r="T5" s="33"/>
      <c r="U5" s="33"/>
      <c r="V5" s="33"/>
      <c r="W5" s="33"/>
      <c r="X5" s="33"/>
      <c r="Y5" s="33"/>
      <c r="Z5" s="33"/>
      <c r="AA5" s="33"/>
      <c r="AB5" s="33"/>
      <c r="AC5" s="33"/>
      <c r="AD5" s="33"/>
      <c r="AE5" s="33"/>
      <c r="AF5" s="33"/>
      <c r="AG5" s="33"/>
      <c r="AH5" s="33"/>
    </row>
    <row r="6" spans="2:34" ht="47" customHeight="1" x14ac:dyDescent="0.2">
      <c r="B6" s="66" t="s">
        <v>257</v>
      </c>
      <c r="C6" s="23" t="str">
        <f>Objektübersicht!D31</f>
        <v>Haus Fuhrmann, (Jugendzentrum)</v>
      </c>
      <c r="D6" s="67"/>
      <c r="E6" s="67"/>
      <c r="F6" s="386"/>
      <c r="G6" s="588" t="s">
        <v>486</v>
      </c>
      <c r="H6" s="588"/>
      <c r="I6" s="589"/>
      <c r="J6" s="568"/>
      <c r="K6" s="564"/>
      <c r="L6" s="564"/>
      <c r="M6" s="33"/>
      <c r="N6" s="110"/>
      <c r="O6" s="110"/>
      <c r="P6" s="110"/>
      <c r="Q6" s="33"/>
      <c r="R6" s="33"/>
      <c r="S6" s="33"/>
      <c r="T6" s="33"/>
      <c r="U6" s="33"/>
      <c r="V6" s="33"/>
      <c r="W6" s="33"/>
      <c r="X6" s="33"/>
      <c r="Y6" s="33"/>
      <c r="Z6" s="33"/>
      <c r="AA6" s="33"/>
      <c r="AB6" s="33"/>
      <c r="AC6" s="33"/>
      <c r="AD6" s="33"/>
      <c r="AE6" s="33"/>
      <c r="AF6" s="33"/>
      <c r="AG6" s="33"/>
      <c r="AH6" s="33"/>
    </row>
    <row r="7" spans="2:34" ht="7.5" customHeight="1" x14ac:dyDescent="0.2">
      <c r="B7" s="68"/>
    </row>
    <row r="8" spans="2:34" ht="7.5" customHeight="1" x14ac:dyDescent="0.2">
      <c r="B8" s="69"/>
      <c r="C8" s="12"/>
      <c r="D8" s="12"/>
      <c r="E8" s="12"/>
      <c r="F8" s="12"/>
      <c r="G8" s="12"/>
      <c r="H8" s="12"/>
      <c r="I8" s="70"/>
      <c r="J8" s="12"/>
      <c r="K8" s="70"/>
      <c r="L8" s="111"/>
      <c r="M8" s="19"/>
      <c r="N8" s="19"/>
      <c r="O8" s="20"/>
      <c r="P8" s="20"/>
      <c r="Q8" s="20"/>
      <c r="R8" s="20"/>
      <c r="S8" s="20"/>
      <c r="T8" s="20"/>
    </row>
    <row r="9" spans="2:34" ht="15" customHeight="1" x14ac:dyDescent="0.2">
      <c r="B9" s="571" t="s">
        <v>6</v>
      </c>
      <c r="C9" s="572"/>
      <c r="D9" s="572"/>
      <c r="E9" s="572"/>
      <c r="F9" s="572"/>
      <c r="G9" s="572"/>
      <c r="H9" s="110"/>
      <c r="I9" s="110"/>
      <c r="J9" s="110"/>
      <c r="K9" s="110"/>
      <c r="L9" s="71"/>
      <c r="M9" s="110"/>
      <c r="N9" s="110"/>
      <c r="O9" s="110"/>
      <c r="P9" s="110"/>
      <c r="Q9" s="110"/>
      <c r="R9" s="110"/>
      <c r="S9" s="110"/>
      <c r="T9" s="110"/>
    </row>
    <row r="10" spans="2:34" ht="15" customHeight="1" x14ac:dyDescent="0.2">
      <c r="B10" s="72"/>
      <c r="C10" s="569">
        <f>Zusammenfassung!C17</f>
        <v>0</v>
      </c>
      <c r="D10" s="570"/>
      <c r="E10" s="570"/>
      <c r="F10" s="570"/>
      <c r="G10" s="570"/>
      <c r="H10" s="109"/>
      <c r="I10" s="109"/>
      <c r="J10" s="109"/>
      <c r="K10" s="109"/>
      <c r="L10" s="113"/>
      <c r="M10" s="20"/>
      <c r="N10" s="20"/>
      <c r="O10" s="20"/>
      <c r="P10" s="20"/>
      <c r="Q10" s="20"/>
      <c r="R10" s="20"/>
      <c r="S10" s="20"/>
      <c r="T10" s="20"/>
    </row>
    <row r="11" spans="2:34" ht="7.5" customHeight="1" x14ac:dyDescent="0.2">
      <c r="B11" s="74"/>
      <c r="C11" s="17"/>
      <c r="D11" s="17"/>
      <c r="E11" s="17"/>
      <c r="F11" s="17"/>
      <c r="G11" s="17"/>
      <c r="H11" s="17"/>
      <c r="I11" s="75"/>
      <c r="J11" s="17"/>
      <c r="K11" s="75"/>
      <c r="L11" s="112"/>
      <c r="M11" s="19"/>
      <c r="N11" s="19"/>
      <c r="O11" s="20"/>
      <c r="P11" s="20"/>
      <c r="Q11" s="20"/>
      <c r="R11" s="20"/>
      <c r="S11" s="20"/>
      <c r="T11" s="20"/>
    </row>
    <row r="12" spans="2:34" ht="7.5" customHeight="1" x14ac:dyDescent="0.2">
      <c r="B12" s="19"/>
      <c r="C12" s="20"/>
      <c r="D12" s="20"/>
      <c r="E12" s="20"/>
      <c r="F12" s="20"/>
      <c r="G12" s="20"/>
      <c r="H12" s="20"/>
      <c r="I12" s="19"/>
      <c r="J12" s="20"/>
      <c r="K12" s="19"/>
      <c r="L12" s="19"/>
      <c r="M12" s="141"/>
      <c r="N12" s="141"/>
      <c r="O12" s="142"/>
      <c r="P12" s="142"/>
      <c r="Q12" s="142"/>
      <c r="R12" s="142"/>
      <c r="S12" s="20"/>
      <c r="T12" s="20"/>
    </row>
    <row r="13" spans="2:34" s="20" customFormat="1" thickBot="1" x14ac:dyDescent="0.25">
      <c r="B13" s="19"/>
      <c r="H13" s="76"/>
      <c r="I13" s="77"/>
      <c r="K13" s="19"/>
      <c r="L13" s="19"/>
      <c r="M13" s="141"/>
      <c r="N13" s="141"/>
      <c r="O13" s="143"/>
      <c r="P13" s="143"/>
      <c r="Q13" s="143"/>
      <c r="R13" s="144"/>
    </row>
    <row r="14" spans="2:34" s="20" customFormat="1" ht="20" customHeight="1" thickBot="1" x14ac:dyDescent="0.25">
      <c r="B14" s="19"/>
      <c r="H14" s="76"/>
      <c r="I14" s="77"/>
      <c r="K14" s="576" t="s">
        <v>85</v>
      </c>
      <c r="L14" s="577"/>
      <c r="M14" s="577"/>
      <c r="N14" s="577"/>
      <c r="O14" s="577"/>
      <c r="P14" s="577"/>
      <c r="Q14" s="577"/>
      <c r="R14" s="577"/>
      <c r="S14" s="578"/>
    </row>
    <row r="15" spans="2:34" s="20" customFormat="1" ht="60" customHeight="1" x14ac:dyDescent="0.2">
      <c r="B15" s="560" t="s">
        <v>258</v>
      </c>
      <c r="C15" s="558" t="s">
        <v>259</v>
      </c>
      <c r="D15" s="558" t="s">
        <v>260</v>
      </c>
      <c r="E15" s="557" t="s">
        <v>261</v>
      </c>
      <c r="F15" s="557" t="s">
        <v>319</v>
      </c>
      <c r="G15" s="557" t="s">
        <v>263</v>
      </c>
      <c r="H15" s="106" t="s">
        <v>264</v>
      </c>
      <c r="I15" s="557" t="s">
        <v>265</v>
      </c>
      <c r="J15" s="554" t="s">
        <v>266</v>
      </c>
      <c r="K15" s="560" t="s">
        <v>267</v>
      </c>
      <c r="L15" s="557" t="s">
        <v>129</v>
      </c>
      <c r="M15" s="557" t="s">
        <v>268</v>
      </c>
      <c r="N15" s="557" t="s">
        <v>269</v>
      </c>
      <c r="O15" s="106" t="s">
        <v>270</v>
      </c>
      <c r="P15" s="106" t="s">
        <v>271</v>
      </c>
      <c r="Q15" s="131" t="s">
        <v>462</v>
      </c>
      <c r="R15" s="131" t="s">
        <v>314</v>
      </c>
      <c r="S15" s="132" t="s">
        <v>274</v>
      </c>
      <c r="T15" s="573" t="s">
        <v>275</v>
      </c>
    </row>
    <row r="16" spans="2:34" s="20" customFormat="1" thickBot="1" x14ac:dyDescent="0.25">
      <c r="B16" s="580"/>
      <c r="C16" s="581"/>
      <c r="D16" s="581"/>
      <c r="E16" s="581"/>
      <c r="F16" s="575"/>
      <c r="G16" s="575"/>
      <c r="H16" s="133">
        <f>SUBTOTAL(9,H18:H26)</f>
        <v>96.699999999999989</v>
      </c>
      <c r="I16" s="575"/>
      <c r="J16" s="579"/>
      <c r="K16" s="580"/>
      <c r="L16" s="575"/>
      <c r="M16" s="575"/>
      <c r="N16" s="575"/>
      <c r="O16" s="133">
        <f>SUBTOTAL(9,O18:O35)</f>
        <v>26665.024999999998</v>
      </c>
      <c r="P16" s="138" t="e">
        <f>SUBTOTAL(9,P18:P35)</f>
        <v>#DIV/0!</v>
      </c>
      <c r="Q16" s="153" t="e">
        <f>SUBTOTAL(9,Q18:Q35)</f>
        <v>#DIV/0!</v>
      </c>
      <c r="R16" s="187" t="e">
        <f>SUBTOTAL(9,R18:R35)</f>
        <v>#DIV/0!</v>
      </c>
      <c r="S16" s="137">
        <f>SUBTOTAL(9,S18:S35)</f>
        <v>0</v>
      </c>
      <c r="T16" s="574"/>
    </row>
    <row r="17" spans="2:20" s="20" customFormat="1" ht="14" customHeight="1" x14ac:dyDescent="0.2">
      <c r="B17" s="264"/>
      <c r="C17" s="265"/>
      <c r="D17" s="265"/>
      <c r="E17" s="265"/>
      <c r="F17" s="265"/>
      <c r="G17" s="265"/>
      <c r="H17" s="266"/>
      <c r="I17" s="266"/>
      <c r="J17" s="402"/>
      <c r="K17" s="264"/>
      <c r="L17" s="265"/>
      <c r="M17" s="265"/>
      <c r="N17" s="265"/>
      <c r="O17" s="266"/>
      <c r="P17" s="268"/>
      <c r="Q17" s="268"/>
      <c r="R17" s="269"/>
      <c r="S17" s="270"/>
      <c r="T17" s="403"/>
    </row>
    <row r="18" spans="2:20" s="20" customFormat="1" ht="13" x14ac:dyDescent="0.2">
      <c r="B18" s="123">
        <v>1</v>
      </c>
      <c r="C18" s="88"/>
      <c r="D18" s="155" t="s">
        <v>283</v>
      </c>
      <c r="E18" s="88"/>
      <c r="F18" s="88" t="s">
        <v>470</v>
      </c>
      <c r="G18" s="128" t="s">
        <v>487</v>
      </c>
      <c r="H18" s="89">
        <v>8.1</v>
      </c>
      <c r="I18" s="90" t="str">
        <f>VLOOKUP(J18,Leistungswerte!$C$22:$F$39,2,FALSE)</f>
        <v>B</v>
      </c>
      <c r="J18" s="289" t="s">
        <v>94</v>
      </c>
      <c r="K18" s="387" t="s">
        <v>153</v>
      </c>
      <c r="L18" s="95">
        <f>VLOOKUP(K18,Jahresfaktoren!$B$8:$E$25,3,FALSE)</f>
        <v>251.75</v>
      </c>
      <c r="M18" s="96">
        <f>Stundensatz_Unterhalt!$S$76</f>
        <v>0</v>
      </c>
      <c r="N18" s="93">
        <f>VLOOKUP(J18,Leistungswerte!$C$22:$F$39,3,FALSE)</f>
        <v>0</v>
      </c>
      <c r="O18" s="97">
        <f t="shared" ref="O18:O26" si="0">H18*L18</f>
        <v>2039.175</v>
      </c>
      <c r="P18" s="139" t="e">
        <f>IF(L18=0,"0",O18/N18)</f>
        <v>#DIV/0!</v>
      </c>
      <c r="Q18" s="139" t="e">
        <f>IF(L18=0,"0",H18/N18)</f>
        <v>#DIV/0!</v>
      </c>
      <c r="R18" s="99" t="e">
        <f>IF(P18=0,0,P18*M18)</f>
        <v>#DIV/0!</v>
      </c>
      <c r="S18" s="140" t="str">
        <f>IF(N18=0,"0",Q18*M18)</f>
        <v>0</v>
      </c>
      <c r="T18" s="295"/>
    </row>
    <row r="19" spans="2:20" s="20" customFormat="1" ht="13" x14ac:dyDescent="0.2">
      <c r="B19" s="123">
        <v>2</v>
      </c>
      <c r="C19" s="88"/>
      <c r="D19" s="155" t="s">
        <v>283</v>
      </c>
      <c r="E19" s="88"/>
      <c r="F19" s="88" t="s">
        <v>281</v>
      </c>
      <c r="G19" s="128" t="s">
        <v>278</v>
      </c>
      <c r="H19" s="89">
        <v>7.45</v>
      </c>
      <c r="I19" s="90" t="str">
        <f>VLOOKUP(J19,Leistungswerte!$C$22:$F$39,2,FALSE)</f>
        <v>E</v>
      </c>
      <c r="J19" s="289" t="s">
        <v>102</v>
      </c>
      <c r="K19" s="387" t="s">
        <v>153</v>
      </c>
      <c r="L19" s="95">
        <f>VLOOKUP(K19,Jahresfaktoren!$B$8:$E$25,3,FALSE)</f>
        <v>251.75</v>
      </c>
      <c r="M19" s="96">
        <f>Stundensatz_Unterhalt!$S$76</f>
        <v>0</v>
      </c>
      <c r="N19" s="93">
        <f>VLOOKUP(J19,Leistungswerte!$C$22:$F$39,3,FALSE)</f>
        <v>0</v>
      </c>
      <c r="O19" s="97">
        <f t="shared" si="0"/>
        <v>1875.5375000000001</v>
      </c>
      <c r="P19" s="139" t="e">
        <f t="shared" ref="P19:P26" si="1">IF(L19=0,"0",O19/N19)</f>
        <v>#DIV/0!</v>
      </c>
      <c r="Q19" s="139" t="e">
        <f t="shared" ref="Q19:Q26" si="2">IF(L19=0,"0",H19/N19)</f>
        <v>#DIV/0!</v>
      </c>
      <c r="R19" s="99" t="e">
        <f t="shared" ref="R19:R26" si="3">IF(P19=0,0,P19*M19)</f>
        <v>#DIV/0!</v>
      </c>
      <c r="S19" s="140" t="str">
        <f t="shared" ref="S19:S26" si="4">IF(N19=0,"0",Q19*M19)</f>
        <v>0</v>
      </c>
      <c r="T19" s="295"/>
    </row>
    <row r="20" spans="2:20" x14ac:dyDescent="0.2">
      <c r="B20" s="123">
        <v>3</v>
      </c>
      <c r="C20" s="88"/>
      <c r="D20" s="155" t="s">
        <v>283</v>
      </c>
      <c r="E20" s="88"/>
      <c r="F20" s="88" t="s">
        <v>317</v>
      </c>
      <c r="G20" s="128" t="s">
        <v>487</v>
      </c>
      <c r="H20" s="89">
        <v>4.5999999999999996</v>
      </c>
      <c r="I20" s="90" t="str">
        <f>VLOOKUP(J20,Leistungswerte!$C$22:$F$39,2,FALSE)</f>
        <v>M</v>
      </c>
      <c r="J20" s="289" t="s">
        <v>117</v>
      </c>
      <c r="K20" s="387" t="s">
        <v>153</v>
      </c>
      <c r="L20" s="95">
        <f>VLOOKUP(K20,Jahresfaktoren!$B$8:$E$25,3,FALSE)</f>
        <v>251.75</v>
      </c>
      <c r="M20" s="96">
        <f>Stundensatz_Unterhalt!$S$76</f>
        <v>0</v>
      </c>
      <c r="N20" s="93">
        <f>VLOOKUP(J20,Leistungswerte!$C$22:$F$39,3,FALSE)</f>
        <v>0</v>
      </c>
      <c r="O20" s="97">
        <f t="shared" si="0"/>
        <v>1158.05</v>
      </c>
      <c r="P20" s="139" t="e">
        <f t="shared" si="1"/>
        <v>#DIV/0!</v>
      </c>
      <c r="Q20" s="139" t="e">
        <f t="shared" si="2"/>
        <v>#DIV/0!</v>
      </c>
      <c r="R20" s="99" t="e">
        <f t="shared" si="3"/>
        <v>#DIV/0!</v>
      </c>
      <c r="S20" s="140" t="str">
        <f t="shared" si="4"/>
        <v>0</v>
      </c>
      <c r="T20" s="295"/>
    </row>
    <row r="21" spans="2:20" x14ac:dyDescent="0.2">
      <c r="B21" s="123">
        <v>4</v>
      </c>
      <c r="C21" s="88"/>
      <c r="D21" s="155" t="s">
        <v>283</v>
      </c>
      <c r="E21" s="88"/>
      <c r="F21" s="88" t="s">
        <v>317</v>
      </c>
      <c r="G21" s="128" t="s">
        <v>487</v>
      </c>
      <c r="H21" s="89">
        <v>7.5</v>
      </c>
      <c r="I21" s="90" t="str">
        <f>VLOOKUP(J21,Leistungswerte!$C$22:$F$39,2,FALSE)</f>
        <v>M</v>
      </c>
      <c r="J21" s="289" t="s">
        <v>117</v>
      </c>
      <c r="K21" s="387" t="s">
        <v>153</v>
      </c>
      <c r="L21" s="95">
        <f>VLOOKUP(K21,Jahresfaktoren!$B$8:$E$25,3,FALSE)</f>
        <v>251.75</v>
      </c>
      <c r="M21" s="96">
        <f>Stundensatz_Unterhalt!$S$76</f>
        <v>0</v>
      </c>
      <c r="N21" s="93">
        <f>VLOOKUP(J21,Leistungswerte!$C$22:$F$39,3,FALSE)</f>
        <v>0</v>
      </c>
      <c r="O21" s="97">
        <f t="shared" si="0"/>
        <v>1888.125</v>
      </c>
      <c r="P21" s="139" t="e">
        <f t="shared" si="1"/>
        <v>#DIV/0!</v>
      </c>
      <c r="Q21" s="139" t="e">
        <f t="shared" si="2"/>
        <v>#DIV/0!</v>
      </c>
      <c r="R21" s="99" t="e">
        <f t="shared" si="3"/>
        <v>#DIV/0!</v>
      </c>
      <c r="S21" s="140" t="str">
        <f t="shared" si="4"/>
        <v>0</v>
      </c>
      <c r="T21" s="295"/>
    </row>
    <row r="22" spans="2:20" x14ac:dyDescent="0.2">
      <c r="B22" s="123">
        <v>5</v>
      </c>
      <c r="C22" s="88"/>
      <c r="D22" s="155" t="s">
        <v>283</v>
      </c>
      <c r="E22" s="88"/>
      <c r="F22" s="88" t="s">
        <v>317</v>
      </c>
      <c r="G22" s="128" t="s">
        <v>487</v>
      </c>
      <c r="H22" s="89">
        <v>6.4</v>
      </c>
      <c r="I22" s="90" t="str">
        <f>VLOOKUP(J22,Leistungswerte!$C$22:$F$39,2,FALSE)</f>
        <v>M</v>
      </c>
      <c r="J22" s="289" t="s">
        <v>117</v>
      </c>
      <c r="K22" s="387" t="s">
        <v>153</v>
      </c>
      <c r="L22" s="95">
        <f>VLOOKUP(K22,Jahresfaktoren!$B$8:$E$25,3,FALSE)</f>
        <v>251.75</v>
      </c>
      <c r="M22" s="96">
        <f>Stundensatz_Unterhalt!$S$76</f>
        <v>0</v>
      </c>
      <c r="N22" s="93">
        <f>VLOOKUP(J22,Leistungswerte!$C$22:$F$39,3,FALSE)</f>
        <v>0</v>
      </c>
      <c r="O22" s="97">
        <f t="shared" si="0"/>
        <v>1611.2</v>
      </c>
      <c r="P22" s="139" t="e">
        <f t="shared" si="1"/>
        <v>#DIV/0!</v>
      </c>
      <c r="Q22" s="139" t="e">
        <f t="shared" si="2"/>
        <v>#DIV/0!</v>
      </c>
      <c r="R22" s="99" t="e">
        <f t="shared" si="3"/>
        <v>#DIV/0!</v>
      </c>
      <c r="S22" s="140" t="str">
        <f t="shared" si="4"/>
        <v>0</v>
      </c>
      <c r="T22" s="295"/>
    </row>
    <row r="23" spans="2:20" x14ac:dyDescent="0.2">
      <c r="B23" s="123">
        <v>6</v>
      </c>
      <c r="C23" s="88"/>
      <c r="D23" s="155" t="s">
        <v>283</v>
      </c>
      <c r="E23" s="88"/>
      <c r="F23" s="88" t="s">
        <v>310</v>
      </c>
      <c r="G23" s="128" t="s">
        <v>487</v>
      </c>
      <c r="H23" s="89">
        <v>34.4</v>
      </c>
      <c r="I23" s="90" t="str">
        <f>VLOOKUP(J23,Leistungswerte!$C$22:$F$39,2,FALSE)</f>
        <v>C</v>
      </c>
      <c r="J23" s="289" t="s">
        <v>98</v>
      </c>
      <c r="K23" s="387" t="s">
        <v>153</v>
      </c>
      <c r="L23" s="95">
        <f>VLOOKUP(K23,Jahresfaktoren!$B$8:$E$25,3,FALSE)</f>
        <v>251.75</v>
      </c>
      <c r="M23" s="96">
        <f>Stundensatz_Unterhalt!$S$76</f>
        <v>0</v>
      </c>
      <c r="N23" s="93">
        <f>VLOOKUP(J23,Leistungswerte!$C$22:$F$39,3,FALSE)</f>
        <v>0</v>
      </c>
      <c r="O23" s="97">
        <f t="shared" si="0"/>
        <v>8660.1999999999989</v>
      </c>
      <c r="P23" s="139" t="e">
        <f t="shared" si="1"/>
        <v>#DIV/0!</v>
      </c>
      <c r="Q23" s="139" t="e">
        <f t="shared" si="2"/>
        <v>#DIV/0!</v>
      </c>
      <c r="R23" s="99" t="e">
        <f t="shared" si="3"/>
        <v>#DIV/0!</v>
      </c>
      <c r="S23" s="140" t="str">
        <f t="shared" si="4"/>
        <v>0</v>
      </c>
      <c r="T23" s="295"/>
    </row>
    <row r="24" spans="2:20" x14ac:dyDescent="0.2">
      <c r="B24" s="123">
        <v>7</v>
      </c>
      <c r="C24" s="88"/>
      <c r="D24" s="155" t="s">
        <v>283</v>
      </c>
      <c r="E24" s="88"/>
      <c r="F24" s="88" t="s">
        <v>488</v>
      </c>
      <c r="G24" s="128" t="s">
        <v>487</v>
      </c>
      <c r="H24" s="89">
        <v>22.5</v>
      </c>
      <c r="I24" s="90" t="str">
        <f>VLOOKUP(J24,Leistungswerte!$C$22:$F$39,2,FALSE)</f>
        <v>C</v>
      </c>
      <c r="J24" s="289" t="s">
        <v>98</v>
      </c>
      <c r="K24" s="387" t="s">
        <v>153</v>
      </c>
      <c r="L24" s="95">
        <f>VLOOKUP(K24,Jahresfaktoren!$B$8:$E$25,3,FALSE)</f>
        <v>251.75</v>
      </c>
      <c r="M24" s="96">
        <f>Stundensatz_Unterhalt!$S$76</f>
        <v>0</v>
      </c>
      <c r="N24" s="93">
        <f>VLOOKUP(J24,Leistungswerte!$C$22:$F$39,3,FALSE)</f>
        <v>0</v>
      </c>
      <c r="O24" s="97">
        <f t="shared" si="0"/>
        <v>5664.375</v>
      </c>
      <c r="P24" s="139" t="e">
        <f t="shared" si="1"/>
        <v>#DIV/0!</v>
      </c>
      <c r="Q24" s="139" t="e">
        <f t="shared" si="2"/>
        <v>#DIV/0!</v>
      </c>
      <c r="R24" s="99" t="e">
        <f t="shared" si="3"/>
        <v>#DIV/0!</v>
      </c>
      <c r="S24" s="140" t="str">
        <f t="shared" si="4"/>
        <v>0</v>
      </c>
      <c r="T24" s="295"/>
    </row>
    <row r="25" spans="2:20" x14ac:dyDescent="0.2">
      <c r="B25" s="123">
        <v>8</v>
      </c>
      <c r="C25" s="88"/>
      <c r="D25" s="155" t="s">
        <v>283</v>
      </c>
      <c r="E25" s="88"/>
      <c r="F25" s="88" t="s">
        <v>311</v>
      </c>
      <c r="G25" s="128" t="s">
        <v>278</v>
      </c>
      <c r="H25" s="89">
        <v>4.1399999999999997</v>
      </c>
      <c r="I25" s="90" t="str">
        <f>VLOOKUP(J25,Leistungswerte!$C$22:$F$39,2,FALSE)</f>
        <v>H</v>
      </c>
      <c r="J25" s="289" t="s">
        <v>106</v>
      </c>
      <c r="K25" s="387" t="s">
        <v>153</v>
      </c>
      <c r="L25" s="95">
        <f>VLOOKUP(K25,Jahresfaktoren!$B$8:$E$25,3,FALSE)</f>
        <v>251.75</v>
      </c>
      <c r="M25" s="96">
        <f>Stundensatz_Unterhalt!$S$76</f>
        <v>0</v>
      </c>
      <c r="N25" s="93">
        <f>VLOOKUP(J25,Leistungswerte!$C$22:$F$39,3,FALSE)</f>
        <v>0</v>
      </c>
      <c r="O25" s="97">
        <f t="shared" si="0"/>
        <v>1042.2449999999999</v>
      </c>
      <c r="P25" s="139" t="e">
        <f t="shared" si="1"/>
        <v>#DIV/0!</v>
      </c>
      <c r="Q25" s="139" t="e">
        <f t="shared" si="2"/>
        <v>#DIV/0!</v>
      </c>
      <c r="R25" s="99" t="e">
        <f t="shared" si="3"/>
        <v>#DIV/0!</v>
      </c>
      <c r="S25" s="140" t="str">
        <f t="shared" si="4"/>
        <v>0</v>
      </c>
      <c r="T25" s="295"/>
    </row>
    <row r="26" spans="2:20" ht="15" thickBot="1" x14ac:dyDescent="0.25">
      <c r="B26" s="274">
        <v>9</v>
      </c>
      <c r="C26" s="275"/>
      <c r="D26" s="315" t="s">
        <v>283</v>
      </c>
      <c r="E26" s="275"/>
      <c r="F26" s="275" t="s">
        <v>312</v>
      </c>
      <c r="G26" s="276" t="s">
        <v>278</v>
      </c>
      <c r="H26" s="277">
        <v>1.61</v>
      </c>
      <c r="I26" s="278" t="str">
        <f>VLOOKUP(J26,Leistungswerte!$C$22:$F$39,2,FALSE)</f>
        <v>H</v>
      </c>
      <c r="J26" s="290" t="s">
        <v>106</v>
      </c>
      <c r="K26" s="404" t="s">
        <v>153</v>
      </c>
      <c r="L26" s="257">
        <f>VLOOKUP(K26,Jahresfaktoren!$B$8:$E$25,3,FALSE)</f>
        <v>251.75</v>
      </c>
      <c r="M26" s="258">
        <f>Stundensatz_Unterhalt!$S$76</f>
        <v>0</v>
      </c>
      <c r="N26" s="259">
        <f>VLOOKUP(J26,Leistungswerte!$C$22:$F$39,3,FALSE)</f>
        <v>0</v>
      </c>
      <c r="O26" s="260">
        <f t="shared" si="0"/>
        <v>405.31750000000005</v>
      </c>
      <c r="P26" s="261" t="e">
        <f t="shared" si="1"/>
        <v>#DIV/0!</v>
      </c>
      <c r="Q26" s="261" t="e">
        <f t="shared" si="2"/>
        <v>#DIV/0!</v>
      </c>
      <c r="R26" s="262" t="e">
        <f t="shared" si="3"/>
        <v>#DIV/0!</v>
      </c>
      <c r="S26" s="263" t="str">
        <f t="shared" si="4"/>
        <v>0</v>
      </c>
      <c r="T26" s="296"/>
    </row>
    <row r="27" spans="2:20" s="20" customFormat="1" ht="13" x14ac:dyDescent="0.2">
      <c r="B27" s="388">
        <v>10</v>
      </c>
      <c r="C27" s="389"/>
      <c r="D27" s="390" t="s">
        <v>283</v>
      </c>
      <c r="E27" s="389"/>
      <c r="F27" s="389" t="s">
        <v>470</v>
      </c>
      <c r="G27" s="391" t="s">
        <v>487</v>
      </c>
      <c r="H27" s="392">
        <v>8.1</v>
      </c>
      <c r="I27" s="393" t="str">
        <f>VLOOKUP(J27,Leistungswerte!$C$22:$F$39,2,FALSE)</f>
        <v>B</v>
      </c>
      <c r="J27" s="394" t="s">
        <v>94</v>
      </c>
      <c r="K27" s="395" t="s">
        <v>135</v>
      </c>
      <c r="L27" s="95">
        <f>VLOOKUP(K27,Jahresfaktoren!$B$8:$E$25,3,FALSE)</f>
        <v>24</v>
      </c>
      <c r="M27" s="396">
        <f>Stundensatz_Unterhalt!$S$76</f>
        <v>0</v>
      </c>
      <c r="N27" s="397">
        <f>VLOOKUP(J27,Leistungswerte!$C$22:$F$39,3,FALSE)</f>
        <v>0</v>
      </c>
      <c r="O27" s="398">
        <f t="shared" ref="O27:O35" si="5">H27*L27</f>
        <v>194.39999999999998</v>
      </c>
      <c r="P27" s="399" t="e">
        <f>IF(L27=0,"0",O27/N27)</f>
        <v>#DIV/0!</v>
      </c>
      <c r="Q27" s="399" t="e">
        <f>IF(L27=0,"0",H27/N27)</f>
        <v>#DIV/0!</v>
      </c>
      <c r="R27" s="400" t="e">
        <f>IF(P27=0,0,P27*M27)</f>
        <v>#DIV/0!</v>
      </c>
      <c r="S27" s="401" t="str">
        <f>IF(N27=0,"0",Q27*M27)</f>
        <v>0</v>
      </c>
      <c r="T27" s="405" t="s">
        <v>489</v>
      </c>
    </row>
    <row r="28" spans="2:20" s="20" customFormat="1" ht="13" x14ac:dyDescent="0.2">
      <c r="B28" s="123">
        <v>11</v>
      </c>
      <c r="C28" s="88"/>
      <c r="D28" s="155" t="s">
        <v>283</v>
      </c>
      <c r="E28" s="88"/>
      <c r="F28" s="88" t="s">
        <v>281</v>
      </c>
      <c r="G28" s="128" t="s">
        <v>278</v>
      </c>
      <c r="H28" s="89">
        <v>7.45</v>
      </c>
      <c r="I28" s="90" t="str">
        <f>VLOOKUP(J28,Leistungswerte!$C$22:$F$39,2,FALSE)</f>
        <v>E</v>
      </c>
      <c r="J28" s="289" t="s">
        <v>102</v>
      </c>
      <c r="K28" s="384" t="s">
        <v>135</v>
      </c>
      <c r="L28" s="95">
        <f>VLOOKUP(K28,Jahresfaktoren!$B$8:$E$25,3,FALSE)</f>
        <v>24</v>
      </c>
      <c r="M28" s="96">
        <f>Stundensatz_Unterhalt!$S$76</f>
        <v>0</v>
      </c>
      <c r="N28" s="93">
        <f>VLOOKUP(J28,Leistungswerte!$C$22:$F$39,3,FALSE)</f>
        <v>0</v>
      </c>
      <c r="O28" s="97">
        <f t="shared" si="5"/>
        <v>178.8</v>
      </c>
      <c r="P28" s="139" t="e">
        <f t="shared" ref="P28:P35" si="6">IF(L28=0,"0",O28/N28)</f>
        <v>#DIV/0!</v>
      </c>
      <c r="Q28" s="139" t="e">
        <f t="shared" ref="Q28:Q35" si="7">IF(L28=0,"0",H28/N28)</f>
        <v>#DIV/0!</v>
      </c>
      <c r="R28" s="99" t="e">
        <f t="shared" ref="R28:R35" si="8">IF(P28=0,0,P28*M28)</f>
        <v>#DIV/0!</v>
      </c>
      <c r="S28" s="140" t="str">
        <f t="shared" ref="S28:S35" si="9">IF(N28=0,"0",Q28*M28)</f>
        <v>0</v>
      </c>
      <c r="T28" s="406" t="s">
        <v>489</v>
      </c>
    </row>
    <row r="29" spans="2:20" x14ac:dyDescent="0.2">
      <c r="B29" s="123">
        <v>12</v>
      </c>
      <c r="C29" s="88"/>
      <c r="D29" s="155" t="s">
        <v>283</v>
      </c>
      <c r="E29" s="88"/>
      <c r="F29" s="88" t="s">
        <v>317</v>
      </c>
      <c r="G29" s="128" t="s">
        <v>487</v>
      </c>
      <c r="H29" s="89">
        <v>4.5999999999999996</v>
      </c>
      <c r="I29" s="90" t="str">
        <f>VLOOKUP(J29,Leistungswerte!$C$22:$F$39,2,FALSE)</f>
        <v>M</v>
      </c>
      <c r="J29" s="289" t="s">
        <v>117</v>
      </c>
      <c r="K29" s="384" t="s">
        <v>135</v>
      </c>
      <c r="L29" s="95">
        <f>VLOOKUP(K29,Jahresfaktoren!$B$8:$E$25,3,FALSE)</f>
        <v>24</v>
      </c>
      <c r="M29" s="96">
        <f>Stundensatz_Unterhalt!$S$76</f>
        <v>0</v>
      </c>
      <c r="N29" s="93">
        <f>VLOOKUP(J29,Leistungswerte!$C$22:$F$39,3,FALSE)</f>
        <v>0</v>
      </c>
      <c r="O29" s="97">
        <f t="shared" si="5"/>
        <v>110.39999999999999</v>
      </c>
      <c r="P29" s="139" t="e">
        <f t="shared" si="6"/>
        <v>#DIV/0!</v>
      </c>
      <c r="Q29" s="139" t="e">
        <f t="shared" si="7"/>
        <v>#DIV/0!</v>
      </c>
      <c r="R29" s="99" t="e">
        <f t="shared" si="8"/>
        <v>#DIV/0!</v>
      </c>
      <c r="S29" s="140" t="str">
        <f t="shared" si="9"/>
        <v>0</v>
      </c>
      <c r="T29" s="406" t="s">
        <v>489</v>
      </c>
    </row>
    <row r="30" spans="2:20" x14ac:dyDescent="0.2">
      <c r="B30" s="123">
        <v>13</v>
      </c>
      <c r="C30" s="88"/>
      <c r="D30" s="155" t="s">
        <v>283</v>
      </c>
      <c r="E30" s="88"/>
      <c r="F30" s="88" t="s">
        <v>317</v>
      </c>
      <c r="G30" s="128" t="s">
        <v>487</v>
      </c>
      <c r="H30" s="89">
        <v>7.5</v>
      </c>
      <c r="I30" s="90" t="str">
        <f>VLOOKUP(J30,Leistungswerte!$C$22:$F$39,2,FALSE)</f>
        <v>M</v>
      </c>
      <c r="J30" s="289" t="s">
        <v>117</v>
      </c>
      <c r="K30" s="384" t="s">
        <v>135</v>
      </c>
      <c r="L30" s="95">
        <f>VLOOKUP(K30,Jahresfaktoren!$B$8:$E$25,3,FALSE)</f>
        <v>24</v>
      </c>
      <c r="M30" s="96">
        <f>Stundensatz_Unterhalt!$S$76</f>
        <v>0</v>
      </c>
      <c r="N30" s="93">
        <f>VLOOKUP(J30,Leistungswerte!$C$22:$F$39,3,FALSE)</f>
        <v>0</v>
      </c>
      <c r="O30" s="97">
        <f t="shared" si="5"/>
        <v>180</v>
      </c>
      <c r="P30" s="139" t="e">
        <f t="shared" si="6"/>
        <v>#DIV/0!</v>
      </c>
      <c r="Q30" s="139" t="e">
        <f t="shared" si="7"/>
        <v>#DIV/0!</v>
      </c>
      <c r="R30" s="99" t="e">
        <f t="shared" si="8"/>
        <v>#DIV/0!</v>
      </c>
      <c r="S30" s="140" t="str">
        <f t="shared" si="9"/>
        <v>0</v>
      </c>
      <c r="T30" s="406" t="s">
        <v>489</v>
      </c>
    </row>
    <row r="31" spans="2:20" x14ac:dyDescent="0.2">
      <c r="B31" s="123">
        <v>14</v>
      </c>
      <c r="C31" s="88"/>
      <c r="D31" s="155" t="s">
        <v>283</v>
      </c>
      <c r="E31" s="88"/>
      <c r="F31" s="88" t="s">
        <v>317</v>
      </c>
      <c r="G31" s="128" t="s">
        <v>487</v>
      </c>
      <c r="H31" s="89">
        <v>6.4</v>
      </c>
      <c r="I31" s="90" t="str">
        <f>VLOOKUP(J31,Leistungswerte!$C$22:$F$39,2,FALSE)</f>
        <v>M</v>
      </c>
      <c r="J31" s="289" t="s">
        <v>117</v>
      </c>
      <c r="K31" s="384" t="s">
        <v>135</v>
      </c>
      <c r="L31" s="95">
        <f>VLOOKUP(K31,Jahresfaktoren!$B$8:$E$25,3,FALSE)</f>
        <v>24</v>
      </c>
      <c r="M31" s="96">
        <f>Stundensatz_Unterhalt!$S$76</f>
        <v>0</v>
      </c>
      <c r="N31" s="93">
        <f>VLOOKUP(J31,Leistungswerte!$C$22:$F$39,3,FALSE)</f>
        <v>0</v>
      </c>
      <c r="O31" s="97">
        <f t="shared" si="5"/>
        <v>153.60000000000002</v>
      </c>
      <c r="P31" s="139" t="e">
        <f t="shared" si="6"/>
        <v>#DIV/0!</v>
      </c>
      <c r="Q31" s="139" t="e">
        <f t="shared" si="7"/>
        <v>#DIV/0!</v>
      </c>
      <c r="R31" s="99" t="e">
        <f t="shared" si="8"/>
        <v>#DIV/0!</v>
      </c>
      <c r="S31" s="140" t="str">
        <f t="shared" si="9"/>
        <v>0</v>
      </c>
      <c r="T31" s="406" t="s">
        <v>489</v>
      </c>
    </row>
    <row r="32" spans="2:20" x14ac:dyDescent="0.2">
      <c r="B32" s="123">
        <v>15</v>
      </c>
      <c r="C32" s="88"/>
      <c r="D32" s="155" t="s">
        <v>283</v>
      </c>
      <c r="E32" s="88"/>
      <c r="F32" s="88" t="s">
        <v>310</v>
      </c>
      <c r="G32" s="128" t="s">
        <v>487</v>
      </c>
      <c r="H32" s="89">
        <v>34.4</v>
      </c>
      <c r="I32" s="90" t="str">
        <f>VLOOKUP(J32,Leistungswerte!$C$22:$F$39,2,FALSE)</f>
        <v>C</v>
      </c>
      <c r="J32" s="289" t="s">
        <v>98</v>
      </c>
      <c r="K32" s="384" t="s">
        <v>135</v>
      </c>
      <c r="L32" s="95">
        <f>VLOOKUP(K32,Jahresfaktoren!$B$8:$E$25,3,FALSE)</f>
        <v>24</v>
      </c>
      <c r="M32" s="96">
        <f>Stundensatz_Unterhalt!$S$76</f>
        <v>0</v>
      </c>
      <c r="N32" s="93">
        <f>VLOOKUP(J32,Leistungswerte!$C$22:$F$39,3,FALSE)</f>
        <v>0</v>
      </c>
      <c r="O32" s="97">
        <f t="shared" si="5"/>
        <v>825.59999999999991</v>
      </c>
      <c r="P32" s="139" t="e">
        <f t="shared" si="6"/>
        <v>#DIV/0!</v>
      </c>
      <c r="Q32" s="139" t="e">
        <f t="shared" si="7"/>
        <v>#DIV/0!</v>
      </c>
      <c r="R32" s="99" t="e">
        <f t="shared" si="8"/>
        <v>#DIV/0!</v>
      </c>
      <c r="S32" s="140" t="str">
        <f t="shared" si="9"/>
        <v>0</v>
      </c>
      <c r="T32" s="406" t="s">
        <v>489</v>
      </c>
    </row>
    <row r="33" spans="2:20" x14ac:dyDescent="0.2">
      <c r="B33" s="123">
        <v>16</v>
      </c>
      <c r="C33" s="88"/>
      <c r="D33" s="155" t="s">
        <v>283</v>
      </c>
      <c r="E33" s="88"/>
      <c r="F33" s="88" t="s">
        <v>488</v>
      </c>
      <c r="G33" s="128" t="s">
        <v>487</v>
      </c>
      <c r="H33" s="89">
        <v>22.5</v>
      </c>
      <c r="I33" s="90" t="str">
        <f>VLOOKUP(J33,Leistungswerte!$C$22:$F$39,2,FALSE)</f>
        <v>C</v>
      </c>
      <c r="J33" s="289" t="s">
        <v>98</v>
      </c>
      <c r="K33" s="384" t="s">
        <v>135</v>
      </c>
      <c r="L33" s="95">
        <f>VLOOKUP(K33,Jahresfaktoren!$B$8:$E$25,3,FALSE)</f>
        <v>24</v>
      </c>
      <c r="M33" s="96">
        <f>Stundensatz_Unterhalt!$S$76</f>
        <v>0</v>
      </c>
      <c r="N33" s="93">
        <f>VLOOKUP(J33,Leistungswerte!$C$22:$F$39,3,FALSE)</f>
        <v>0</v>
      </c>
      <c r="O33" s="97">
        <f t="shared" si="5"/>
        <v>540</v>
      </c>
      <c r="P33" s="139" t="e">
        <f t="shared" si="6"/>
        <v>#DIV/0!</v>
      </c>
      <c r="Q33" s="139" t="e">
        <f t="shared" si="7"/>
        <v>#DIV/0!</v>
      </c>
      <c r="R33" s="99" t="e">
        <f t="shared" si="8"/>
        <v>#DIV/0!</v>
      </c>
      <c r="S33" s="140" t="str">
        <f t="shared" si="9"/>
        <v>0</v>
      </c>
      <c r="T33" s="406" t="s">
        <v>489</v>
      </c>
    </row>
    <row r="34" spans="2:20" x14ac:dyDescent="0.2">
      <c r="B34" s="123">
        <v>17</v>
      </c>
      <c r="C34" s="88"/>
      <c r="D34" s="155" t="s">
        <v>283</v>
      </c>
      <c r="E34" s="88"/>
      <c r="F34" s="88" t="s">
        <v>311</v>
      </c>
      <c r="G34" s="128" t="s">
        <v>278</v>
      </c>
      <c r="H34" s="89">
        <v>4.1399999999999997</v>
      </c>
      <c r="I34" s="90" t="str">
        <f>VLOOKUP(J34,Leistungswerte!$C$22:$F$39,2,FALSE)</f>
        <v>H</v>
      </c>
      <c r="J34" s="289" t="s">
        <v>106</v>
      </c>
      <c r="K34" s="384" t="s">
        <v>135</v>
      </c>
      <c r="L34" s="95">
        <f>VLOOKUP(K34,Jahresfaktoren!$B$8:$E$25,3,FALSE)</f>
        <v>24</v>
      </c>
      <c r="M34" s="96">
        <f>Stundensatz_Unterhalt!$S$76</f>
        <v>0</v>
      </c>
      <c r="N34" s="93">
        <f>VLOOKUP(J34,Leistungswerte!$C$22:$F$39,3,FALSE)</f>
        <v>0</v>
      </c>
      <c r="O34" s="97">
        <f t="shared" si="5"/>
        <v>99.359999999999985</v>
      </c>
      <c r="P34" s="139" t="e">
        <f t="shared" si="6"/>
        <v>#DIV/0!</v>
      </c>
      <c r="Q34" s="139" t="e">
        <f t="shared" si="7"/>
        <v>#DIV/0!</v>
      </c>
      <c r="R34" s="99" t="e">
        <f t="shared" si="8"/>
        <v>#DIV/0!</v>
      </c>
      <c r="S34" s="140" t="str">
        <f t="shared" si="9"/>
        <v>0</v>
      </c>
      <c r="T34" s="406" t="s">
        <v>489</v>
      </c>
    </row>
    <row r="35" spans="2:20" ht="15" thickBot="1" x14ac:dyDescent="0.25">
      <c r="B35" s="274">
        <v>18</v>
      </c>
      <c r="C35" s="275"/>
      <c r="D35" s="315" t="s">
        <v>283</v>
      </c>
      <c r="E35" s="275"/>
      <c r="F35" s="275" t="s">
        <v>312</v>
      </c>
      <c r="G35" s="276" t="s">
        <v>278</v>
      </c>
      <c r="H35" s="277">
        <v>1.61</v>
      </c>
      <c r="I35" s="278" t="str">
        <f>VLOOKUP(J35,Leistungswerte!$C$22:$F$39,2,FALSE)</f>
        <v>H</v>
      </c>
      <c r="J35" s="290" t="s">
        <v>106</v>
      </c>
      <c r="K35" s="385" t="s">
        <v>135</v>
      </c>
      <c r="L35" s="257">
        <f>VLOOKUP(K35,Jahresfaktoren!$B$8:$E$25,3,FALSE)</f>
        <v>24</v>
      </c>
      <c r="M35" s="258">
        <f>Stundensatz_Unterhalt!$S$76</f>
        <v>0</v>
      </c>
      <c r="N35" s="259">
        <f>VLOOKUP(J35,Leistungswerte!$C$22:$F$39,3,FALSE)</f>
        <v>0</v>
      </c>
      <c r="O35" s="260">
        <f t="shared" si="5"/>
        <v>38.64</v>
      </c>
      <c r="P35" s="261" t="e">
        <f t="shared" si="6"/>
        <v>#DIV/0!</v>
      </c>
      <c r="Q35" s="261" t="e">
        <f t="shared" si="7"/>
        <v>#DIV/0!</v>
      </c>
      <c r="R35" s="262" t="e">
        <f t="shared" si="8"/>
        <v>#DIV/0!</v>
      </c>
      <c r="S35" s="263" t="str">
        <f t="shared" si="9"/>
        <v>0</v>
      </c>
      <c r="T35" s="407" t="s">
        <v>489</v>
      </c>
    </row>
  </sheetData>
  <sheetProtection algorithmName="SHA-512" hashValue="lmCPNyxedOsgde0vcj7eSbZ6wZraPYWV5DNdpHmYVn5zModw3EjLLOodl5CI7x6r5sDtPTMdiVL5AFggbnmJsA==" saltValue="pV33s0GBvZuuywAUkh7qjA==" spinCount="100000" sheet="1" objects="1" scenarios="1"/>
  <autoFilter ref="B17:T21" xr:uid="{00000000-0009-0000-0000-000009000000}"/>
  <mergeCells count="21">
    <mergeCell ref="M15:M16"/>
    <mergeCell ref="N15:N16"/>
    <mergeCell ref="T15:T16"/>
    <mergeCell ref="K14:S14"/>
    <mergeCell ref="G15:G16"/>
    <mergeCell ref="I15:I16"/>
    <mergeCell ref="J15:J16"/>
    <mergeCell ref="K15:K16"/>
    <mergeCell ref="L15:L16"/>
    <mergeCell ref="B2:G2"/>
    <mergeCell ref="B3:G3"/>
    <mergeCell ref="J5:J6"/>
    <mergeCell ref="K5:L6"/>
    <mergeCell ref="B9:G9"/>
    <mergeCell ref="G6:I6"/>
    <mergeCell ref="C10:G10"/>
    <mergeCell ref="B15:B16"/>
    <mergeCell ref="C15:C16"/>
    <mergeCell ref="D15:D16"/>
    <mergeCell ref="E15:E16"/>
    <mergeCell ref="F15:F16"/>
  </mergeCells>
  <printOptions horizontalCentered="1"/>
  <pageMargins left="0.78740157480314965" right="0.78740157480314965" top="0.78740157480314965" bottom="0.78740157480314965" header="0.31496062992125984" footer="0.39370078740157483"/>
  <pageSetup paperSize="9" scale="43" fitToHeight="1000" orientation="landscape" r:id="rId1"/>
  <headerFooter>
    <oddFooter>&amp;L&amp;"Arial,Standard"&amp;8Die Weitergabe an Dritte ist ohne ausdrückliche Genehmigung der ausschreibenden Stelle nicht statthaft.&amp;R&amp;"Arial,Standard"&amp;8Seite &amp;P von &amp;N</oddFooter>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7DCA9-408B-4141-A597-4A1382B87EEF}">
  <sheetPr>
    <pageSetUpPr fitToPage="1"/>
  </sheetPr>
  <dimension ref="B1:AR144"/>
  <sheetViews>
    <sheetView showGridLines="0" zoomScaleNormal="100" workbookViewId="0">
      <selection activeCell="B2" sqref="B2:F2"/>
    </sheetView>
  </sheetViews>
  <sheetFormatPr baseColWidth="10" defaultColWidth="9.1640625" defaultRowHeight="14" x14ac:dyDescent="0.2"/>
  <cols>
    <col min="1" max="1" width="2.6640625" style="61" customWidth="1"/>
    <col min="2" max="2" width="8.6640625" style="60" customWidth="1"/>
    <col min="3" max="3" width="11.1640625" style="61" customWidth="1"/>
    <col min="4" max="4" width="10.6640625" style="61" customWidth="1"/>
    <col min="5" max="5" width="13" style="61" customWidth="1"/>
    <col min="6" max="6" width="22" style="61" customWidth="1"/>
    <col min="7" max="7" width="10.5" style="61" bestFit="1" customWidth="1"/>
    <col min="8" max="8" width="12.6640625" style="61" customWidth="1"/>
    <col min="9" max="9" width="12.6640625" style="60" customWidth="1"/>
    <col min="10" max="10" width="20.6640625" style="60" customWidth="1"/>
    <col min="11" max="11" width="11.1640625" style="60" customWidth="1"/>
    <col min="12" max="12" width="13.6640625" style="60" customWidth="1"/>
    <col min="13" max="13" width="18.1640625" style="60" customWidth="1"/>
    <col min="14" max="14" width="12.6640625" style="60" customWidth="1"/>
    <col min="15" max="17" width="15" style="61" customWidth="1"/>
    <col min="18" max="18" width="17.5" style="61" customWidth="1"/>
    <col min="19" max="19" width="15" style="61" customWidth="1"/>
    <col min="20" max="20" width="10.6640625" style="61" bestFit="1" customWidth="1"/>
    <col min="21" max="29" width="15" style="61" customWidth="1"/>
    <col min="30" max="30" width="42.6640625" style="61" customWidth="1"/>
    <col min="31" max="16384" width="9.1640625" style="61"/>
  </cols>
  <sheetData>
    <row r="1" spans="2:44" ht="15" customHeight="1" x14ac:dyDescent="0.2"/>
    <row r="2" spans="2:44" ht="25.25" customHeight="1" x14ac:dyDescent="0.2">
      <c r="B2" s="562" t="str">
        <f>Zusammenfassung!B2</f>
        <v>Vergabeverfahren Reinigungsdienstleistungen</v>
      </c>
      <c r="C2" s="562"/>
      <c r="D2" s="562"/>
      <c r="E2" s="562"/>
      <c r="F2" s="562"/>
      <c r="G2" s="28"/>
      <c r="H2" s="28"/>
      <c r="I2" s="62"/>
      <c r="J2" s="28"/>
      <c r="K2" s="28"/>
      <c r="L2" s="28"/>
      <c r="M2" s="28"/>
      <c r="N2" s="28"/>
      <c r="O2" s="28"/>
      <c r="P2" s="28"/>
      <c r="Q2" s="28"/>
      <c r="R2" s="28"/>
      <c r="S2" s="28"/>
      <c r="T2" s="28"/>
      <c r="U2" s="28"/>
      <c r="V2" s="28"/>
      <c r="W2" s="28"/>
      <c r="X2" s="28"/>
      <c r="Y2" s="28"/>
      <c r="Z2" s="28"/>
      <c r="AA2" s="28"/>
      <c r="AB2" s="28"/>
      <c r="AC2" s="28"/>
      <c r="AD2" s="28"/>
    </row>
    <row r="3" spans="2:44" ht="20" customHeight="1" x14ac:dyDescent="0.2">
      <c r="B3" s="563" t="str">
        <f>Zusammenfassung!B3</f>
        <v>in den Liegenschaften der Gemeinde Weilerswist</v>
      </c>
      <c r="C3" s="563"/>
      <c r="D3" s="563"/>
      <c r="E3" s="563"/>
      <c r="F3" s="563"/>
      <c r="G3" s="63"/>
      <c r="H3" s="63"/>
      <c r="I3" s="62"/>
      <c r="J3" s="63"/>
      <c r="K3" s="63"/>
      <c r="L3" s="63"/>
      <c r="M3" s="63"/>
      <c r="N3" s="63"/>
      <c r="O3" s="63"/>
      <c r="P3" s="63"/>
      <c r="Q3" s="63"/>
      <c r="R3" s="63"/>
      <c r="S3" s="63"/>
      <c r="T3" s="63"/>
      <c r="U3" s="63"/>
      <c r="V3" s="63"/>
      <c r="W3" s="63"/>
      <c r="X3" s="63"/>
      <c r="Y3" s="63"/>
      <c r="Z3" s="63"/>
      <c r="AA3" s="63"/>
      <c r="AB3" s="63"/>
      <c r="AC3" s="63"/>
      <c r="AD3" s="63"/>
    </row>
    <row r="4" spans="2:44" ht="15" customHeight="1" x14ac:dyDescent="0.2">
      <c r="B4" s="64"/>
      <c r="C4" s="64"/>
      <c r="D4" s="64"/>
      <c r="E4" s="64"/>
      <c r="F4" s="64"/>
      <c r="G4" s="64"/>
      <c r="H4" s="64"/>
      <c r="O4" s="64"/>
      <c r="P4" s="64"/>
      <c r="Q4" s="64"/>
      <c r="R4" s="65"/>
      <c r="S4" s="64"/>
      <c r="T4" s="64"/>
      <c r="U4" s="64"/>
      <c r="V4" s="64"/>
      <c r="W4" s="64"/>
      <c r="X4" s="64"/>
      <c r="Y4" s="64"/>
      <c r="Z4" s="64"/>
      <c r="AA4" s="64"/>
      <c r="AB4" s="64"/>
      <c r="AC4" s="64"/>
      <c r="AD4" s="64"/>
    </row>
    <row r="5" spans="2:44" ht="15" customHeight="1" x14ac:dyDescent="0.2">
      <c r="B5" s="28" t="s">
        <v>255</v>
      </c>
      <c r="C5" s="28"/>
      <c r="D5" s="28"/>
      <c r="E5" s="28"/>
      <c r="F5" s="28"/>
      <c r="G5" s="28"/>
      <c r="I5" s="39"/>
      <c r="J5" s="598" t="s">
        <v>256</v>
      </c>
      <c r="K5" s="564" t="e">
        <f>(O13+X13)/(P13+Y13)</f>
        <v>#DIV/0!</v>
      </c>
      <c r="L5" s="564"/>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row>
    <row r="6" spans="2:44" ht="16" x14ac:dyDescent="0.2">
      <c r="B6" s="66" t="s">
        <v>257</v>
      </c>
      <c r="C6" s="23" t="str">
        <f>Objektübersicht!D32</f>
        <v>Rathaus</v>
      </c>
      <c r="D6" s="67"/>
      <c r="E6" s="67"/>
      <c r="F6" s="28"/>
      <c r="G6" s="64"/>
      <c r="H6" s="39"/>
      <c r="I6" s="39"/>
      <c r="J6" s="598"/>
      <c r="K6" s="564"/>
      <c r="L6" s="564"/>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row>
    <row r="7" spans="2:44" ht="7.5" customHeight="1" x14ac:dyDescent="0.2">
      <c r="B7" s="68"/>
    </row>
    <row r="8" spans="2:44" ht="7.5" customHeight="1" x14ac:dyDescent="0.2">
      <c r="B8" s="69"/>
      <c r="C8" s="12"/>
      <c r="D8" s="12"/>
      <c r="E8" s="12"/>
      <c r="F8" s="12"/>
      <c r="G8" s="12"/>
      <c r="H8" s="12"/>
      <c r="I8" s="70"/>
      <c r="J8" s="70"/>
      <c r="K8" s="70"/>
      <c r="L8" s="111"/>
      <c r="M8" s="19"/>
      <c r="N8" s="19"/>
      <c r="O8" s="20"/>
      <c r="P8" s="20"/>
      <c r="Q8" s="20"/>
      <c r="R8" s="20"/>
      <c r="S8" s="20"/>
      <c r="T8" s="20"/>
      <c r="U8" s="20"/>
      <c r="V8" s="20"/>
      <c r="W8" s="20"/>
      <c r="X8" s="20"/>
      <c r="Y8" s="20"/>
      <c r="Z8" s="20"/>
      <c r="AA8" s="20"/>
      <c r="AB8" s="20"/>
      <c r="AC8" s="20"/>
      <c r="AD8" s="20"/>
    </row>
    <row r="9" spans="2:44" ht="15" customHeight="1" x14ac:dyDescent="0.2">
      <c r="B9" s="571" t="s">
        <v>6</v>
      </c>
      <c r="C9" s="572"/>
      <c r="D9" s="572"/>
      <c r="E9" s="572"/>
      <c r="F9" s="572"/>
      <c r="G9" s="572"/>
      <c r="H9" s="110"/>
      <c r="I9" s="110"/>
      <c r="J9" s="110"/>
      <c r="K9" s="110"/>
      <c r="L9" s="71"/>
      <c r="M9" s="110"/>
      <c r="N9" s="110"/>
      <c r="O9" s="110"/>
      <c r="P9" s="110"/>
      <c r="Q9" s="110"/>
      <c r="R9" s="110"/>
      <c r="S9" s="110"/>
      <c r="T9" s="110"/>
      <c r="U9" s="110"/>
      <c r="V9" s="110"/>
      <c r="W9" s="110"/>
      <c r="X9" s="110"/>
      <c r="Y9" s="110"/>
      <c r="Z9" s="110"/>
      <c r="AA9" s="110"/>
      <c r="AB9" s="110"/>
      <c r="AC9" s="110"/>
      <c r="AD9" s="110"/>
    </row>
    <row r="10" spans="2:44" ht="15" customHeight="1" x14ac:dyDescent="0.2">
      <c r="B10" s="72"/>
      <c r="C10" s="569">
        <f>Zusammenfassung!$C$17</f>
        <v>0</v>
      </c>
      <c r="D10" s="570"/>
      <c r="E10" s="570"/>
      <c r="F10" s="570"/>
      <c r="G10" s="570"/>
      <c r="H10" s="20"/>
      <c r="I10" s="20"/>
      <c r="J10" s="20"/>
      <c r="K10" s="20"/>
      <c r="L10" s="73"/>
      <c r="M10" s="20"/>
      <c r="N10" s="20"/>
      <c r="O10" s="20"/>
      <c r="P10" s="20"/>
      <c r="Q10" s="20"/>
      <c r="R10" s="191"/>
      <c r="S10" s="20"/>
      <c r="T10" s="20"/>
      <c r="U10" s="20"/>
      <c r="V10" s="20"/>
      <c r="W10" s="20"/>
      <c r="X10" s="20"/>
      <c r="Y10" s="20"/>
      <c r="Z10" s="20"/>
      <c r="AA10" s="20"/>
      <c r="AB10" s="20"/>
      <c r="AC10" s="20"/>
      <c r="AD10" s="20"/>
    </row>
    <row r="11" spans="2:44" ht="7.5" customHeight="1" x14ac:dyDescent="0.2">
      <c r="B11" s="74"/>
      <c r="C11" s="17"/>
      <c r="D11" s="17"/>
      <c r="E11" s="17"/>
      <c r="F11" s="17"/>
      <c r="G11" s="17"/>
      <c r="H11" s="17"/>
      <c r="I11" s="75"/>
      <c r="J11" s="75"/>
      <c r="K11" s="75"/>
      <c r="L11" s="112"/>
      <c r="M11" s="19"/>
      <c r="N11" s="19"/>
      <c r="O11" s="20"/>
      <c r="P11" s="20"/>
      <c r="Q11" s="20"/>
      <c r="R11" s="20"/>
      <c r="S11" s="20"/>
      <c r="T11" s="20"/>
      <c r="U11" s="20"/>
      <c r="V11" s="20"/>
      <c r="W11" s="20"/>
      <c r="X11" s="20"/>
      <c r="Y11" s="20"/>
      <c r="Z11" s="20"/>
      <c r="AA11" s="20"/>
      <c r="AB11" s="20"/>
      <c r="AC11" s="20"/>
      <c r="AD11" s="20"/>
    </row>
    <row r="12" spans="2:44" ht="7.5" customHeight="1" x14ac:dyDescent="0.2">
      <c r="B12" s="19"/>
      <c r="C12" s="20"/>
      <c r="D12" s="20"/>
      <c r="E12" s="20"/>
      <c r="F12" s="20"/>
      <c r="G12" s="20"/>
      <c r="H12" s="20"/>
      <c r="I12" s="19"/>
      <c r="J12" s="19"/>
      <c r="K12" s="19"/>
      <c r="L12" s="19"/>
      <c r="M12" s="19"/>
      <c r="N12" s="19"/>
      <c r="O12" s="20"/>
      <c r="P12" s="20"/>
      <c r="Q12" s="20"/>
      <c r="R12" s="20"/>
      <c r="S12" s="20"/>
      <c r="T12" s="20"/>
      <c r="U12" s="20"/>
      <c r="V12" s="20"/>
      <c r="W12" s="20"/>
      <c r="X12" s="20"/>
      <c r="Y12" s="20"/>
      <c r="Z12" s="20"/>
      <c r="AA12" s="20"/>
      <c r="AB12" s="20"/>
      <c r="AC12" s="20"/>
      <c r="AD12" s="20"/>
    </row>
    <row r="13" spans="2:44" s="20" customFormat="1" thickBot="1" x14ac:dyDescent="0.25">
      <c r="B13" s="596" t="s">
        <v>490</v>
      </c>
      <c r="C13" s="596"/>
      <c r="D13" s="596"/>
      <c r="E13" s="596"/>
      <c r="F13" s="596"/>
      <c r="G13" s="596"/>
      <c r="H13" s="596"/>
      <c r="I13" s="596"/>
      <c r="J13" s="596"/>
      <c r="K13" s="19"/>
      <c r="L13" s="19"/>
      <c r="M13" s="19"/>
      <c r="N13" s="19"/>
      <c r="O13" s="78">
        <f>SUM(O18:O144)</f>
        <v>409639.04950000008</v>
      </c>
      <c r="P13" s="78" t="e">
        <f>SUM(P18:P144)</f>
        <v>#DIV/0!</v>
      </c>
      <c r="Q13" s="78"/>
      <c r="R13" s="79" t="e">
        <f>SUM(R18:R144)</f>
        <v>#DIV/0!</v>
      </c>
      <c r="X13" s="78">
        <f>SUM(X18:X144)</f>
        <v>198428.34300000002</v>
      </c>
      <c r="Y13" s="78">
        <f>SUM(Y18:Y144)</f>
        <v>978.83895256313133</v>
      </c>
      <c r="Z13" s="78"/>
      <c r="AA13" s="79">
        <f>SUM(AA18:AA144)</f>
        <v>0</v>
      </c>
      <c r="AC13" s="79" t="e">
        <f>SUM(AC18:AC144)</f>
        <v>#DIV/0!</v>
      </c>
    </row>
    <row r="14" spans="2:44" s="20" customFormat="1" ht="20" customHeight="1" thickBot="1" x14ac:dyDescent="0.25">
      <c r="B14" s="597"/>
      <c r="C14" s="597"/>
      <c r="D14" s="597"/>
      <c r="E14" s="597"/>
      <c r="F14" s="597"/>
      <c r="G14" s="597"/>
      <c r="H14" s="597"/>
      <c r="I14" s="597"/>
      <c r="J14" s="597"/>
      <c r="K14" s="593" t="s">
        <v>85</v>
      </c>
      <c r="L14" s="594"/>
      <c r="M14" s="594"/>
      <c r="N14" s="594"/>
      <c r="O14" s="594"/>
      <c r="P14" s="594"/>
      <c r="Q14" s="594"/>
      <c r="R14" s="594"/>
      <c r="S14" s="595"/>
      <c r="T14" s="565" t="s">
        <v>491</v>
      </c>
      <c r="U14" s="566"/>
      <c r="V14" s="566"/>
      <c r="W14" s="566"/>
      <c r="X14" s="566"/>
      <c r="Y14" s="566"/>
      <c r="Z14" s="566"/>
      <c r="AA14" s="566"/>
      <c r="AB14" s="567"/>
      <c r="AC14" s="80"/>
    </row>
    <row r="15" spans="2:44" s="20" customFormat="1" ht="60" customHeight="1" x14ac:dyDescent="0.2">
      <c r="B15" s="560" t="s">
        <v>258</v>
      </c>
      <c r="C15" s="558" t="s">
        <v>259</v>
      </c>
      <c r="D15" s="558" t="s">
        <v>260</v>
      </c>
      <c r="E15" s="558" t="s">
        <v>492</v>
      </c>
      <c r="F15" s="557" t="s">
        <v>262</v>
      </c>
      <c r="G15" s="557" t="s">
        <v>263</v>
      </c>
      <c r="H15" s="106" t="s">
        <v>264</v>
      </c>
      <c r="I15" s="557" t="s">
        <v>265</v>
      </c>
      <c r="J15" s="554" t="s">
        <v>266</v>
      </c>
      <c r="K15" s="591" t="s">
        <v>267</v>
      </c>
      <c r="L15" s="592" t="s">
        <v>129</v>
      </c>
      <c r="M15" s="592" t="s">
        <v>268</v>
      </c>
      <c r="N15" s="592" t="s">
        <v>269</v>
      </c>
      <c r="O15" s="182" t="s">
        <v>270</v>
      </c>
      <c r="P15" s="182" t="s">
        <v>271</v>
      </c>
      <c r="Q15" s="183" t="s">
        <v>462</v>
      </c>
      <c r="R15" s="182" t="s">
        <v>273</v>
      </c>
      <c r="S15" s="184" t="s">
        <v>274</v>
      </c>
      <c r="T15" s="591" t="s">
        <v>267</v>
      </c>
      <c r="U15" s="556" t="s">
        <v>129</v>
      </c>
      <c r="V15" s="556" t="s">
        <v>268</v>
      </c>
      <c r="W15" s="556" t="s">
        <v>269</v>
      </c>
      <c r="X15" s="81" t="s">
        <v>493</v>
      </c>
      <c r="Y15" s="81" t="s">
        <v>307</v>
      </c>
      <c r="Z15" s="183" t="s">
        <v>462</v>
      </c>
      <c r="AA15" s="81" t="s">
        <v>494</v>
      </c>
      <c r="AB15" s="100" t="s">
        <v>274</v>
      </c>
      <c r="AC15" s="114" t="s">
        <v>495</v>
      </c>
      <c r="AD15" s="573" t="s">
        <v>275</v>
      </c>
    </row>
    <row r="16" spans="2:44" s="20" customFormat="1" thickBot="1" x14ac:dyDescent="0.25">
      <c r="B16" s="561"/>
      <c r="C16" s="559"/>
      <c r="D16" s="559"/>
      <c r="E16" s="559"/>
      <c r="F16" s="556"/>
      <c r="G16" s="556"/>
      <c r="H16" s="82">
        <f>SUBTOTAL(9,H18:H144)</f>
        <v>2753.440000000001</v>
      </c>
      <c r="I16" s="556"/>
      <c r="J16" s="555"/>
      <c r="K16" s="561"/>
      <c r="L16" s="556"/>
      <c r="M16" s="556"/>
      <c r="N16" s="556"/>
      <c r="O16" s="82">
        <f>SUBTOTAL(9,O18:O144)</f>
        <v>409639.04950000008</v>
      </c>
      <c r="P16" s="83" t="e">
        <f>SUBTOTAL(9,P18:P144)</f>
        <v>#DIV/0!</v>
      </c>
      <c r="Q16" s="153" t="e">
        <f>SUBTOTAL(9,Q18:Q144)</f>
        <v>#DIV/0!</v>
      </c>
      <c r="R16" s="84" t="e">
        <f>SUBTOTAL(9,R18:R144)</f>
        <v>#DIV/0!</v>
      </c>
      <c r="S16" s="101">
        <f>SUBTOTAL(9,S18:S144)</f>
        <v>0</v>
      </c>
      <c r="T16" s="561"/>
      <c r="U16" s="556"/>
      <c r="V16" s="556"/>
      <c r="W16" s="556"/>
      <c r="X16" s="82">
        <f t="shared" ref="X16:AC16" si="0">SUBTOTAL(9,X18:X144)</f>
        <v>198428.34300000002</v>
      </c>
      <c r="Y16" s="83">
        <f t="shared" si="0"/>
        <v>978.83895256313133</v>
      </c>
      <c r="Z16" s="153">
        <f>SUBTOTAL(9,Z18:Z144)</f>
        <v>7.7447176767676762</v>
      </c>
      <c r="AA16" s="84">
        <f>SUBTOTAL(9,AA18:AA144)</f>
        <v>0</v>
      </c>
      <c r="AB16" s="101">
        <f>SUBTOTAL(9,AB18:AB144)</f>
        <v>0</v>
      </c>
      <c r="AC16" s="115" t="e">
        <f t="shared" si="0"/>
        <v>#DIV/0!</v>
      </c>
      <c r="AD16" s="590"/>
    </row>
    <row r="17" spans="2:30" s="20" customFormat="1" ht="14" customHeight="1" x14ac:dyDescent="0.2">
      <c r="B17" s="102"/>
      <c r="C17" s="85"/>
      <c r="D17" s="85"/>
      <c r="E17" s="85"/>
      <c r="F17" s="85"/>
      <c r="G17" s="85"/>
      <c r="H17" s="86"/>
      <c r="I17" s="287"/>
      <c r="J17" s="107"/>
      <c r="K17" s="102"/>
      <c r="L17" s="87"/>
      <c r="M17" s="87"/>
      <c r="N17" s="87"/>
      <c r="O17" s="287"/>
      <c r="P17" s="291"/>
      <c r="Q17" s="291"/>
      <c r="R17" s="292"/>
      <c r="S17" s="103"/>
      <c r="T17" s="108"/>
      <c r="U17" s="292"/>
      <c r="V17" s="292"/>
      <c r="W17" s="292"/>
      <c r="X17" s="292"/>
      <c r="Y17" s="292"/>
      <c r="Z17" s="292"/>
      <c r="AA17" s="292"/>
      <c r="AB17" s="103"/>
      <c r="AC17" s="116"/>
      <c r="AD17" s="293"/>
    </row>
    <row r="18" spans="2:30" s="20" customFormat="1" ht="18.75" customHeight="1" x14ac:dyDescent="0.15">
      <c r="B18" s="123">
        <v>1</v>
      </c>
      <c r="C18" s="88" t="s">
        <v>78</v>
      </c>
      <c r="D18" s="155" t="s">
        <v>434</v>
      </c>
      <c r="E18" s="88">
        <v>201</v>
      </c>
      <c r="F18" s="88" t="s">
        <v>496</v>
      </c>
      <c r="G18" s="128"/>
      <c r="H18" s="89">
        <v>18.809999999999999</v>
      </c>
      <c r="I18" s="90" t="str">
        <f>VLOOKUP(J18,Leistungswerte!$C$22:$F$39,2,FALSE)</f>
        <v>B</v>
      </c>
      <c r="J18" s="289" t="s">
        <v>94</v>
      </c>
      <c r="K18" s="105" t="s">
        <v>144</v>
      </c>
      <c r="L18" s="164">
        <f>VLOOKUP(K18,Jahresfaktoren!$B$8:$E$25,3,FALSE)</f>
        <v>125.875</v>
      </c>
      <c r="M18" s="96">
        <f>Stundensatz_Unterhalt!$S$76</f>
        <v>0</v>
      </c>
      <c r="N18" s="93">
        <f>VLOOKUP(J18,Leistungswerte!$C$22:$F$39,3,FALSE)</f>
        <v>0</v>
      </c>
      <c r="O18" s="97">
        <f t="shared" ref="O18" si="1">H18*L18</f>
        <v>2367.7087499999998</v>
      </c>
      <c r="P18" s="139" t="e">
        <f>IF(L18=0,"0",O18/N18)</f>
        <v>#DIV/0!</v>
      </c>
      <c r="Q18" s="139" t="e">
        <f>IF(L18=0,"0",H18/N18)</f>
        <v>#DIV/0!</v>
      </c>
      <c r="R18" s="99" t="e">
        <f>IF(P18=0,0,P18*M18)</f>
        <v>#DIV/0!</v>
      </c>
      <c r="S18" s="140" t="str">
        <f>IF(N18=0,"0",Q18*M18)</f>
        <v>0</v>
      </c>
      <c r="T18" s="104" t="s">
        <v>144</v>
      </c>
      <c r="U18" s="95">
        <f>VLOOKUP(T18,Jahresfaktoren!$B$8:$E$25,3,FALSE)</f>
        <v>125.875</v>
      </c>
      <c r="V18" s="96">
        <f>Stundensatz_Unterhalt!$S$76</f>
        <v>0</v>
      </c>
      <c r="W18" s="169">
        <f>VLOOKUP(J18,Leistungswerte!$C$22:$H$38,4,FALSE)</f>
        <v>200</v>
      </c>
      <c r="X18" s="97">
        <f t="shared" ref="X18" si="2">H18*U18</f>
        <v>2367.7087499999998</v>
      </c>
      <c r="Y18" s="98">
        <f t="shared" ref="Y18" si="3">X18/W18</f>
        <v>11.838543749999999</v>
      </c>
      <c r="Z18" s="139">
        <f>IF(T18=0,"0",H18/W18)</f>
        <v>9.4049999999999995E-2</v>
      </c>
      <c r="AA18" s="99">
        <f>IF(Y18=0,0,Y18*V18)</f>
        <v>0</v>
      </c>
      <c r="AB18" s="140">
        <f>IF(W18=0,"0",Z18*V18)</f>
        <v>0</v>
      </c>
      <c r="AC18" s="117" t="e">
        <f t="shared" ref="AC18" si="4">R18+AA18</f>
        <v>#DIV/0!</v>
      </c>
      <c r="AD18" s="294"/>
    </row>
    <row r="19" spans="2:30" s="20" customFormat="1" ht="18.75" customHeight="1" x14ac:dyDescent="0.15">
      <c r="B19" s="123">
        <v>4</v>
      </c>
      <c r="C19" s="88" t="s">
        <v>78</v>
      </c>
      <c r="D19" s="155" t="s">
        <v>434</v>
      </c>
      <c r="E19" s="88">
        <v>202</v>
      </c>
      <c r="F19" s="88" t="s">
        <v>497</v>
      </c>
      <c r="G19" s="128"/>
      <c r="H19" s="89">
        <v>17.75</v>
      </c>
      <c r="I19" s="90" t="str">
        <f>VLOOKUP(J19,Leistungswerte!$C$22:$F$39,2,FALSE)</f>
        <v>B1</v>
      </c>
      <c r="J19" s="289" t="s">
        <v>96</v>
      </c>
      <c r="K19" s="105" t="s">
        <v>144</v>
      </c>
      <c r="L19" s="95">
        <f>VLOOKUP(K19,Jahresfaktoren!$B$8:$E$25,3,FALSE)</f>
        <v>125.875</v>
      </c>
      <c r="M19" s="96">
        <f>Stundensatz_Unterhalt!$S$76</f>
        <v>0</v>
      </c>
      <c r="N19" s="93">
        <f>VLOOKUP(J19,Leistungswerte!$C$22:$F$39,3,FALSE)</f>
        <v>0</v>
      </c>
      <c r="O19" s="97">
        <f t="shared" ref="O19:O82" si="5">H19*L19</f>
        <v>2234.28125</v>
      </c>
      <c r="P19" s="139" t="e">
        <f t="shared" ref="P19:P82" si="6">IF(L19=0,"0",O19/N19)</f>
        <v>#DIV/0!</v>
      </c>
      <c r="Q19" s="139" t="e">
        <f t="shared" ref="Q19:Q82" si="7">IF(L19=0,"0",H19/N19)</f>
        <v>#DIV/0!</v>
      </c>
      <c r="R19" s="99" t="e">
        <f t="shared" ref="R19:R82" si="8">IF(P19=0,0,P19*M19)</f>
        <v>#DIV/0!</v>
      </c>
      <c r="S19" s="140" t="str">
        <f t="shared" ref="S19:S82" si="9">IF(N19=0,"0",Q19*M19)</f>
        <v>0</v>
      </c>
      <c r="T19" s="104" t="s">
        <v>144</v>
      </c>
      <c r="U19" s="95">
        <f>VLOOKUP(T19,Jahresfaktoren!$B$8:$E$25,3,FALSE)</f>
        <v>125.875</v>
      </c>
      <c r="V19" s="96">
        <f>Stundensatz_Unterhalt!$S$76</f>
        <v>0</v>
      </c>
      <c r="W19" s="169">
        <f>VLOOKUP(J19,Leistungswerte!$C$22:$H$38,4,FALSE)</f>
        <v>180</v>
      </c>
      <c r="X19" s="97">
        <f t="shared" ref="X19" si="10">H19*U19</f>
        <v>2234.28125</v>
      </c>
      <c r="Y19" s="98">
        <f t="shared" ref="Y19" si="11">X19/W19</f>
        <v>12.412673611111112</v>
      </c>
      <c r="Z19" s="139">
        <f t="shared" ref="Z19:Z82" si="12">IF(T19=0,"0",H19/W19)</f>
        <v>9.8611111111111108E-2</v>
      </c>
      <c r="AA19" s="99">
        <f t="shared" ref="AA19:AA82" si="13">IF(Y19=0,0,Y19*V19)</f>
        <v>0</v>
      </c>
      <c r="AB19" s="140">
        <f t="shared" ref="AB19:AB82" si="14">IF(W19=0,"0",Z19*V19)</f>
        <v>0</v>
      </c>
      <c r="AC19" s="117" t="e">
        <f t="shared" ref="AC19:AC55" si="15">R19+AA19</f>
        <v>#DIV/0!</v>
      </c>
      <c r="AD19" s="295"/>
    </row>
    <row r="20" spans="2:30" s="20" customFormat="1" ht="18.75" customHeight="1" x14ac:dyDescent="0.15">
      <c r="B20" s="123">
        <v>7</v>
      </c>
      <c r="C20" s="88" t="s">
        <v>78</v>
      </c>
      <c r="D20" s="155" t="s">
        <v>434</v>
      </c>
      <c r="E20" s="88">
        <v>203</v>
      </c>
      <c r="F20" s="88" t="s">
        <v>498</v>
      </c>
      <c r="G20" s="128"/>
      <c r="H20" s="89">
        <v>18.670000000000002</v>
      </c>
      <c r="I20" s="90" t="str">
        <f>VLOOKUP(J20,Leistungswerte!$C$22:$F$39,2,FALSE)</f>
        <v>B</v>
      </c>
      <c r="J20" s="289" t="s">
        <v>94</v>
      </c>
      <c r="K20" s="105" t="s">
        <v>144</v>
      </c>
      <c r="L20" s="95">
        <f>VLOOKUP(K20,Jahresfaktoren!$B$8:$E$25,3,FALSE)</f>
        <v>125.875</v>
      </c>
      <c r="M20" s="96">
        <f>Stundensatz_Unterhalt!$S$76</f>
        <v>0</v>
      </c>
      <c r="N20" s="93">
        <f>VLOOKUP(J20,Leistungswerte!$C$22:$F$39,3,FALSE)</f>
        <v>0</v>
      </c>
      <c r="O20" s="97">
        <f t="shared" si="5"/>
        <v>2350.0862500000003</v>
      </c>
      <c r="P20" s="139" t="e">
        <f t="shared" si="6"/>
        <v>#DIV/0!</v>
      </c>
      <c r="Q20" s="139" t="e">
        <f t="shared" si="7"/>
        <v>#DIV/0!</v>
      </c>
      <c r="R20" s="99" t="e">
        <f t="shared" si="8"/>
        <v>#DIV/0!</v>
      </c>
      <c r="S20" s="140" t="str">
        <f t="shared" si="9"/>
        <v>0</v>
      </c>
      <c r="T20" s="104" t="s">
        <v>144</v>
      </c>
      <c r="U20" s="95">
        <f>VLOOKUP(T20,Jahresfaktoren!$B$8:$E$25,3,FALSE)</f>
        <v>125.875</v>
      </c>
      <c r="V20" s="96">
        <f>Stundensatz_Unterhalt!$S$76</f>
        <v>0</v>
      </c>
      <c r="W20" s="169">
        <f>VLOOKUP(J20,Leistungswerte!$C$22:$H$38,4,FALSE)</f>
        <v>200</v>
      </c>
      <c r="X20" s="97">
        <f t="shared" ref="X20" si="16">H20*U20</f>
        <v>2350.0862500000003</v>
      </c>
      <c r="Y20" s="98">
        <f t="shared" ref="Y20" si="17">X20/W20</f>
        <v>11.750431250000002</v>
      </c>
      <c r="Z20" s="139">
        <f t="shared" si="12"/>
        <v>9.3350000000000002E-2</v>
      </c>
      <c r="AA20" s="99">
        <f t="shared" si="13"/>
        <v>0</v>
      </c>
      <c r="AB20" s="140">
        <f t="shared" si="14"/>
        <v>0</v>
      </c>
      <c r="AC20" s="117" t="e">
        <f t="shared" ref="AC20" si="18">R20+AA20</f>
        <v>#DIV/0!</v>
      </c>
      <c r="AD20" s="295"/>
    </row>
    <row r="21" spans="2:30" s="20" customFormat="1" ht="18.75" customHeight="1" x14ac:dyDescent="0.15">
      <c r="B21" s="123">
        <v>13</v>
      </c>
      <c r="C21" s="88" t="s">
        <v>78</v>
      </c>
      <c r="D21" s="155" t="s">
        <v>434</v>
      </c>
      <c r="E21" s="88">
        <v>204</v>
      </c>
      <c r="F21" s="88" t="s">
        <v>499</v>
      </c>
      <c r="G21" s="128"/>
      <c r="H21" s="89">
        <v>17.75</v>
      </c>
      <c r="I21" s="90" t="str">
        <f>VLOOKUP(J21,Leistungswerte!$C$22:$F$39,2,FALSE)</f>
        <v>C</v>
      </c>
      <c r="J21" s="289" t="s">
        <v>98</v>
      </c>
      <c r="K21" s="105" t="s">
        <v>144</v>
      </c>
      <c r="L21" s="95">
        <f>VLOOKUP(K21,Jahresfaktoren!$B$8:$E$25,3,FALSE)</f>
        <v>125.875</v>
      </c>
      <c r="M21" s="96">
        <f>Stundensatz_Unterhalt!$S$76</f>
        <v>0</v>
      </c>
      <c r="N21" s="93">
        <f>VLOOKUP(J21,Leistungswerte!$C$22:$F$39,3,FALSE)</f>
        <v>0</v>
      </c>
      <c r="O21" s="97">
        <f t="shared" si="5"/>
        <v>2234.28125</v>
      </c>
      <c r="P21" s="139" t="e">
        <f t="shared" si="6"/>
        <v>#DIV/0!</v>
      </c>
      <c r="Q21" s="139" t="e">
        <f t="shared" si="7"/>
        <v>#DIV/0!</v>
      </c>
      <c r="R21" s="99" t="e">
        <f t="shared" si="8"/>
        <v>#DIV/0!</v>
      </c>
      <c r="S21" s="140" t="str">
        <f t="shared" si="9"/>
        <v>0</v>
      </c>
      <c r="T21" s="104" t="s">
        <v>144</v>
      </c>
      <c r="U21" s="95">
        <f>VLOOKUP(T21,Jahresfaktoren!$B$8:$E$25,3,FALSE)</f>
        <v>125.875</v>
      </c>
      <c r="V21" s="96">
        <f>Stundensatz_Unterhalt!$S$76</f>
        <v>0</v>
      </c>
      <c r="W21" s="169">
        <f>VLOOKUP(J21,Leistungswerte!$C$22:$H$38,4,FALSE)</f>
        <v>200</v>
      </c>
      <c r="X21" s="97">
        <f t="shared" ref="X21" si="19">H21*U21</f>
        <v>2234.28125</v>
      </c>
      <c r="Y21" s="98">
        <f t="shared" ref="Y21" si="20">X21/W21</f>
        <v>11.17140625</v>
      </c>
      <c r="Z21" s="139">
        <f t="shared" si="12"/>
        <v>8.8749999999999996E-2</v>
      </c>
      <c r="AA21" s="99">
        <f t="shared" si="13"/>
        <v>0</v>
      </c>
      <c r="AB21" s="140">
        <f t="shared" si="14"/>
        <v>0</v>
      </c>
      <c r="AC21" s="117" t="e">
        <f t="shared" ref="AC21" si="21">R21+AA21</f>
        <v>#DIV/0!</v>
      </c>
      <c r="AD21" s="295"/>
    </row>
    <row r="22" spans="2:30" s="20" customFormat="1" ht="18.75" customHeight="1" x14ac:dyDescent="0.15">
      <c r="B22" s="123">
        <v>19</v>
      </c>
      <c r="C22" s="88" t="s">
        <v>78</v>
      </c>
      <c r="D22" s="155" t="s">
        <v>434</v>
      </c>
      <c r="E22" s="88">
        <v>205</v>
      </c>
      <c r="F22" s="88" t="s">
        <v>500</v>
      </c>
      <c r="G22" s="128"/>
      <c r="H22" s="89">
        <v>18.7</v>
      </c>
      <c r="I22" s="90" t="str">
        <f>VLOOKUP(J22,Leistungswerte!$C$22:$F$39,2,FALSE)</f>
        <v>B</v>
      </c>
      <c r="J22" s="289" t="s">
        <v>94</v>
      </c>
      <c r="K22" s="105" t="s">
        <v>144</v>
      </c>
      <c r="L22" s="95">
        <f>VLOOKUP(K22,Jahresfaktoren!$B$8:$E$25,3,FALSE)</f>
        <v>125.875</v>
      </c>
      <c r="M22" s="96">
        <f>Stundensatz_Unterhalt!$S$76</f>
        <v>0</v>
      </c>
      <c r="N22" s="93">
        <f>VLOOKUP(J22,Leistungswerte!$C$22:$F$39,3,FALSE)</f>
        <v>0</v>
      </c>
      <c r="O22" s="97">
        <f t="shared" si="5"/>
        <v>2353.8624999999997</v>
      </c>
      <c r="P22" s="139" t="e">
        <f t="shared" si="6"/>
        <v>#DIV/0!</v>
      </c>
      <c r="Q22" s="139" t="e">
        <f t="shared" si="7"/>
        <v>#DIV/0!</v>
      </c>
      <c r="R22" s="99" t="e">
        <f t="shared" si="8"/>
        <v>#DIV/0!</v>
      </c>
      <c r="S22" s="140" t="str">
        <f t="shared" si="9"/>
        <v>0</v>
      </c>
      <c r="T22" s="104" t="s">
        <v>144</v>
      </c>
      <c r="U22" s="95">
        <f>VLOOKUP(T22,Jahresfaktoren!$B$8:$E$25,3,FALSE)</f>
        <v>125.875</v>
      </c>
      <c r="V22" s="96">
        <f>Stundensatz_Unterhalt!$S$76</f>
        <v>0</v>
      </c>
      <c r="W22" s="169">
        <f>VLOOKUP(J22,Leistungswerte!$C$22:$H$38,4,FALSE)</f>
        <v>200</v>
      </c>
      <c r="X22" s="97">
        <f t="shared" ref="X22" si="22">H22*U22</f>
        <v>2353.8624999999997</v>
      </c>
      <c r="Y22" s="98">
        <f t="shared" ref="Y22" si="23">X22/W22</f>
        <v>11.769312499999998</v>
      </c>
      <c r="Z22" s="139">
        <f t="shared" si="12"/>
        <v>9.35E-2</v>
      </c>
      <c r="AA22" s="99">
        <f t="shared" si="13"/>
        <v>0</v>
      </c>
      <c r="AB22" s="140">
        <f t="shared" si="14"/>
        <v>0</v>
      </c>
      <c r="AC22" s="117" t="e">
        <f t="shared" si="15"/>
        <v>#DIV/0!</v>
      </c>
      <c r="AD22" s="295"/>
    </row>
    <row r="23" spans="2:30" s="20" customFormat="1" ht="18.75" customHeight="1" x14ac:dyDescent="0.15">
      <c r="B23" s="123">
        <v>27</v>
      </c>
      <c r="C23" s="88" t="s">
        <v>78</v>
      </c>
      <c r="D23" s="155" t="s">
        <v>434</v>
      </c>
      <c r="E23" s="88">
        <v>206</v>
      </c>
      <c r="F23" s="88" t="s">
        <v>500</v>
      </c>
      <c r="G23" s="128"/>
      <c r="H23" s="89">
        <v>16.440000000000001</v>
      </c>
      <c r="I23" s="90" t="str">
        <f>VLOOKUP(J23,Leistungswerte!$C$22:$F$39,2,FALSE)</f>
        <v>B</v>
      </c>
      <c r="J23" s="289" t="s">
        <v>94</v>
      </c>
      <c r="K23" s="105" t="s">
        <v>144</v>
      </c>
      <c r="L23" s="95">
        <f>VLOOKUP(K23,Jahresfaktoren!$B$8:$E$25,3,FALSE)</f>
        <v>125.875</v>
      </c>
      <c r="M23" s="96">
        <f>Stundensatz_Unterhalt!$S$76</f>
        <v>0</v>
      </c>
      <c r="N23" s="93">
        <f>VLOOKUP(J23,Leistungswerte!$C$22:$F$39,3,FALSE)</f>
        <v>0</v>
      </c>
      <c r="O23" s="97">
        <f t="shared" si="5"/>
        <v>2069.3850000000002</v>
      </c>
      <c r="P23" s="139" t="e">
        <f t="shared" si="6"/>
        <v>#DIV/0!</v>
      </c>
      <c r="Q23" s="139" t="e">
        <f t="shared" si="7"/>
        <v>#DIV/0!</v>
      </c>
      <c r="R23" s="99" t="e">
        <f t="shared" si="8"/>
        <v>#DIV/0!</v>
      </c>
      <c r="S23" s="140" t="str">
        <f t="shared" si="9"/>
        <v>0</v>
      </c>
      <c r="T23" s="104" t="s">
        <v>144</v>
      </c>
      <c r="U23" s="95">
        <f>VLOOKUP(T23,Jahresfaktoren!$B$8:$E$25,3,FALSE)</f>
        <v>125.875</v>
      </c>
      <c r="V23" s="96">
        <f>Stundensatz_Unterhalt!$S$76</f>
        <v>0</v>
      </c>
      <c r="W23" s="169">
        <f>VLOOKUP(J23,Leistungswerte!$C$22:$H$38,4,FALSE)</f>
        <v>200</v>
      </c>
      <c r="X23" s="97">
        <f t="shared" ref="X23" si="24">H23*U23</f>
        <v>2069.3850000000002</v>
      </c>
      <c r="Y23" s="98">
        <f t="shared" ref="Y23" si="25">X23/W23</f>
        <v>10.346925000000001</v>
      </c>
      <c r="Z23" s="139">
        <f t="shared" si="12"/>
        <v>8.2200000000000009E-2</v>
      </c>
      <c r="AA23" s="99">
        <f t="shared" si="13"/>
        <v>0</v>
      </c>
      <c r="AB23" s="140">
        <f t="shared" si="14"/>
        <v>0</v>
      </c>
      <c r="AC23" s="117" t="e">
        <f t="shared" ref="AC23" si="26">R23+AA23</f>
        <v>#DIV/0!</v>
      </c>
      <c r="AD23" s="295"/>
    </row>
    <row r="24" spans="2:30" s="20" customFormat="1" ht="18.75" customHeight="1" x14ac:dyDescent="0.15">
      <c r="B24" s="123">
        <v>31</v>
      </c>
      <c r="C24" s="88" t="s">
        <v>78</v>
      </c>
      <c r="D24" s="155" t="s">
        <v>434</v>
      </c>
      <c r="E24" s="88">
        <v>207</v>
      </c>
      <c r="F24" s="88" t="s">
        <v>500</v>
      </c>
      <c r="G24" s="128"/>
      <c r="H24" s="89">
        <v>10.71</v>
      </c>
      <c r="I24" s="90" t="str">
        <f>VLOOKUP(J24,Leistungswerte!$C$22:$F$39,2,FALSE)</f>
        <v>B</v>
      </c>
      <c r="J24" s="289" t="s">
        <v>94</v>
      </c>
      <c r="K24" s="105" t="s">
        <v>144</v>
      </c>
      <c r="L24" s="95">
        <f>VLOOKUP(K24,Jahresfaktoren!$B$8:$E$25,3,FALSE)</f>
        <v>125.875</v>
      </c>
      <c r="M24" s="96">
        <f>Stundensatz_Unterhalt!$S$76</f>
        <v>0</v>
      </c>
      <c r="N24" s="93">
        <f>VLOOKUP(J24,Leistungswerte!$C$22:$F$39,3,FALSE)</f>
        <v>0</v>
      </c>
      <c r="O24" s="97">
        <f t="shared" si="5"/>
        <v>1348.1212500000001</v>
      </c>
      <c r="P24" s="139" t="e">
        <f t="shared" si="6"/>
        <v>#DIV/0!</v>
      </c>
      <c r="Q24" s="139" t="e">
        <f t="shared" si="7"/>
        <v>#DIV/0!</v>
      </c>
      <c r="R24" s="99" t="e">
        <f t="shared" si="8"/>
        <v>#DIV/0!</v>
      </c>
      <c r="S24" s="140" t="str">
        <f t="shared" si="9"/>
        <v>0</v>
      </c>
      <c r="T24" s="104" t="s">
        <v>144</v>
      </c>
      <c r="U24" s="95">
        <f>VLOOKUP(T24,Jahresfaktoren!$B$8:$E$25,3,FALSE)</f>
        <v>125.875</v>
      </c>
      <c r="V24" s="96">
        <f>Stundensatz_Unterhalt!$S$76</f>
        <v>0</v>
      </c>
      <c r="W24" s="169">
        <f>VLOOKUP(J24,Leistungswerte!$C$22:$H$38,4,FALSE)</f>
        <v>200</v>
      </c>
      <c r="X24" s="97">
        <f t="shared" ref="X24" si="27">H24*U24</f>
        <v>1348.1212500000001</v>
      </c>
      <c r="Y24" s="98">
        <f t="shared" ref="Y24" si="28">X24/W24</f>
        <v>6.7406062500000008</v>
      </c>
      <c r="Z24" s="139">
        <f t="shared" si="12"/>
        <v>5.3550000000000007E-2</v>
      </c>
      <c r="AA24" s="99">
        <f t="shared" si="13"/>
        <v>0</v>
      </c>
      <c r="AB24" s="140">
        <f t="shared" si="14"/>
        <v>0</v>
      </c>
      <c r="AC24" s="117" t="e">
        <f t="shared" ref="AC24" si="29">R24+AA24</f>
        <v>#DIV/0!</v>
      </c>
      <c r="AD24" s="295"/>
    </row>
    <row r="25" spans="2:30" s="20" customFormat="1" ht="18.75" customHeight="1" x14ac:dyDescent="0.15">
      <c r="B25" s="123">
        <v>34</v>
      </c>
      <c r="C25" s="88" t="s">
        <v>78</v>
      </c>
      <c r="D25" s="155" t="s">
        <v>434</v>
      </c>
      <c r="E25" s="88">
        <v>208</v>
      </c>
      <c r="F25" s="88" t="s">
        <v>501</v>
      </c>
      <c r="G25" s="128"/>
      <c r="H25" s="89">
        <v>12.48</v>
      </c>
      <c r="I25" s="90" t="str">
        <f>VLOOKUP(J25,Leistungswerte!$C$22:$F$39,2,FALSE)</f>
        <v>B</v>
      </c>
      <c r="J25" s="289" t="s">
        <v>94</v>
      </c>
      <c r="K25" s="105" t="s">
        <v>144</v>
      </c>
      <c r="L25" s="95">
        <f>VLOOKUP(K25,Jahresfaktoren!$B$8:$E$25,3,FALSE)</f>
        <v>125.875</v>
      </c>
      <c r="M25" s="96">
        <f>Stundensatz_Unterhalt!$S$76</f>
        <v>0</v>
      </c>
      <c r="N25" s="93">
        <f>VLOOKUP(J25,Leistungswerte!$C$22:$F$39,3,FALSE)</f>
        <v>0</v>
      </c>
      <c r="O25" s="97">
        <f t="shared" si="5"/>
        <v>1570.92</v>
      </c>
      <c r="P25" s="139" t="e">
        <f t="shared" si="6"/>
        <v>#DIV/0!</v>
      </c>
      <c r="Q25" s="139" t="e">
        <f t="shared" si="7"/>
        <v>#DIV/0!</v>
      </c>
      <c r="R25" s="99" t="e">
        <f t="shared" si="8"/>
        <v>#DIV/0!</v>
      </c>
      <c r="S25" s="140" t="str">
        <f t="shared" si="9"/>
        <v>0</v>
      </c>
      <c r="T25" s="104" t="s">
        <v>144</v>
      </c>
      <c r="U25" s="95">
        <f>VLOOKUP(T25,Jahresfaktoren!$B$8:$E$25,3,FALSE)</f>
        <v>125.875</v>
      </c>
      <c r="V25" s="96">
        <f>Stundensatz_Unterhalt!$S$76</f>
        <v>0</v>
      </c>
      <c r="W25" s="169">
        <f>VLOOKUP(J25,Leistungswerte!$C$22:$H$38,4,FALSE)</f>
        <v>200</v>
      </c>
      <c r="X25" s="97">
        <f t="shared" ref="X25" si="30">H25*U25</f>
        <v>1570.92</v>
      </c>
      <c r="Y25" s="98">
        <f t="shared" ref="Y25" si="31">X25/W25</f>
        <v>7.8546000000000005</v>
      </c>
      <c r="Z25" s="139">
        <f t="shared" si="12"/>
        <v>6.2400000000000004E-2</v>
      </c>
      <c r="AA25" s="99">
        <f t="shared" si="13"/>
        <v>0</v>
      </c>
      <c r="AB25" s="140">
        <f t="shared" si="14"/>
        <v>0</v>
      </c>
      <c r="AC25" s="117" t="e">
        <f t="shared" si="15"/>
        <v>#DIV/0!</v>
      </c>
      <c r="AD25" s="295"/>
    </row>
    <row r="26" spans="2:30" s="20" customFormat="1" ht="18.75" customHeight="1" x14ac:dyDescent="0.15">
      <c r="B26" s="123">
        <v>39</v>
      </c>
      <c r="C26" s="88" t="s">
        <v>78</v>
      </c>
      <c r="D26" s="155" t="s">
        <v>434</v>
      </c>
      <c r="E26" s="88" t="s">
        <v>502</v>
      </c>
      <c r="F26" s="88" t="s">
        <v>500</v>
      </c>
      <c r="G26" s="128"/>
      <c r="H26" s="89">
        <v>31.68</v>
      </c>
      <c r="I26" s="90" t="str">
        <f>VLOOKUP(J26,Leistungswerte!$C$22:$F$39,2,FALSE)</f>
        <v>B</v>
      </c>
      <c r="J26" s="289" t="s">
        <v>94</v>
      </c>
      <c r="K26" s="105" t="s">
        <v>144</v>
      </c>
      <c r="L26" s="95">
        <f>VLOOKUP(K26,Jahresfaktoren!$B$8:$E$25,3,FALSE)</f>
        <v>125.875</v>
      </c>
      <c r="M26" s="96">
        <f>Stundensatz_Unterhalt!$S$76</f>
        <v>0</v>
      </c>
      <c r="N26" s="93">
        <f>VLOOKUP(J26,Leistungswerte!$C$22:$F$39,3,FALSE)</f>
        <v>0</v>
      </c>
      <c r="O26" s="97">
        <f t="shared" si="5"/>
        <v>3987.72</v>
      </c>
      <c r="P26" s="139" t="e">
        <f t="shared" si="6"/>
        <v>#DIV/0!</v>
      </c>
      <c r="Q26" s="139" t="e">
        <f t="shared" si="7"/>
        <v>#DIV/0!</v>
      </c>
      <c r="R26" s="99" t="e">
        <f t="shared" si="8"/>
        <v>#DIV/0!</v>
      </c>
      <c r="S26" s="140" t="str">
        <f t="shared" si="9"/>
        <v>0</v>
      </c>
      <c r="T26" s="104" t="s">
        <v>144</v>
      </c>
      <c r="U26" s="95">
        <f>VLOOKUP(T26,Jahresfaktoren!$B$8:$E$25,3,FALSE)</f>
        <v>125.875</v>
      </c>
      <c r="V26" s="96">
        <f>Stundensatz_Unterhalt!$S$76</f>
        <v>0</v>
      </c>
      <c r="W26" s="169">
        <f>VLOOKUP(J26,Leistungswerte!$C$22:$H$38,4,FALSE)</f>
        <v>200</v>
      </c>
      <c r="X26" s="97">
        <f t="shared" ref="X26" si="32">H26*U26</f>
        <v>3987.72</v>
      </c>
      <c r="Y26" s="98">
        <f t="shared" ref="Y26" si="33">X26/W26</f>
        <v>19.938599999999997</v>
      </c>
      <c r="Z26" s="139">
        <f t="shared" si="12"/>
        <v>0.15839999999999999</v>
      </c>
      <c r="AA26" s="99">
        <f t="shared" si="13"/>
        <v>0</v>
      </c>
      <c r="AB26" s="140">
        <f t="shared" si="14"/>
        <v>0</v>
      </c>
      <c r="AC26" s="117" t="e">
        <f t="shared" ref="AC26:AC27" si="34">R26+AA26</f>
        <v>#DIV/0!</v>
      </c>
      <c r="AD26" s="295"/>
    </row>
    <row r="27" spans="2:30" s="20" customFormat="1" ht="18.75" customHeight="1" x14ac:dyDescent="0.15">
      <c r="B27" s="123">
        <v>41</v>
      </c>
      <c r="C27" s="88" t="s">
        <v>78</v>
      </c>
      <c r="D27" s="155" t="s">
        <v>434</v>
      </c>
      <c r="E27" s="88"/>
      <c r="F27" s="88" t="s">
        <v>299</v>
      </c>
      <c r="G27" s="128"/>
      <c r="H27" s="89">
        <v>9.0399999999999991</v>
      </c>
      <c r="I27" s="90" t="str">
        <f>VLOOKUP(J27,Leistungswerte!$C$22:$F$39,2,FALSE)</f>
        <v>M</v>
      </c>
      <c r="J27" s="289" t="s">
        <v>117</v>
      </c>
      <c r="K27" s="105" t="s">
        <v>153</v>
      </c>
      <c r="L27" s="95">
        <f>VLOOKUP(K27,Jahresfaktoren!$B$8:$E$25,3,FALSE)</f>
        <v>251.75</v>
      </c>
      <c r="M27" s="96">
        <f>Stundensatz_Unterhalt!$S$76</f>
        <v>0</v>
      </c>
      <c r="N27" s="93">
        <f>VLOOKUP(J27,Leistungswerte!$C$22:$F$39,3,FALSE)</f>
        <v>0</v>
      </c>
      <c r="O27" s="97">
        <f t="shared" si="5"/>
        <v>2275.8199999999997</v>
      </c>
      <c r="P27" s="139" t="e">
        <f t="shared" si="6"/>
        <v>#DIV/0!</v>
      </c>
      <c r="Q27" s="139" t="e">
        <f t="shared" si="7"/>
        <v>#DIV/0!</v>
      </c>
      <c r="R27" s="99" t="e">
        <f t="shared" si="8"/>
        <v>#DIV/0!</v>
      </c>
      <c r="S27" s="140" t="str">
        <f t="shared" si="9"/>
        <v>0</v>
      </c>
      <c r="T27" s="192"/>
      <c r="U27" s="175"/>
      <c r="V27" s="193"/>
      <c r="W27" s="194"/>
      <c r="X27" s="178"/>
      <c r="Y27" s="179"/>
      <c r="Z27" s="188" t="str">
        <f t="shared" si="12"/>
        <v>0</v>
      </c>
      <c r="AA27" s="180">
        <f t="shared" si="13"/>
        <v>0</v>
      </c>
      <c r="AB27" s="189" t="str">
        <f t="shared" si="14"/>
        <v>0</v>
      </c>
      <c r="AC27" s="168" t="e">
        <f t="shared" si="34"/>
        <v>#DIV/0!</v>
      </c>
      <c r="AD27" s="295"/>
    </row>
    <row r="28" spans="2:30" s="20" customFormat="1" ht="18.75" customHeight="1" x14ac:dyDescent="0.15">
      <c r="B28" s="123">
        <v>45</v>
      </c>
      <c r="C28" s="88" t="s">
        <v>78</v>
      </c>
      <c r="D28" s="155" t="s">
        <v>434</v>
      </c>
      <c r="E28" s="88" t="s">
        <v>503</v>
      </c>
      <c r="F28" s="88" t="s">
        <v>504</v>
      </c>
      <c r="G28" s="128"/>
      <c r="H28" s="89">
        <v>4.9800000000000004</v>
      </c>
      <c r="I28" s="90" t="str">
        <f>VLOOKUP(J28,Leistungswerte!$C$22:$F$39,2,FALSE)</f>
        <v>M</v>
      </c>
      <c r="J28" s="289" t="s">
        <v>117</v>
      </c>
      <c r="K28" s="105" t="s">
        <v>153</v>
      </c>
      <c r="L28" s="95">
        <f>VLOOKUP(K28,Jahresfaktoren!$B$8:$E$25,3,FALSE)</f>
        <v>251.75</v>
      </c>
      <c r="M28" s="96">
        <f>Stundensatz_Unterhalt!$S$76</f>
        <v>0</v>
      </c>
      <c r="N28" s="93">
        <f>VLOOKUP(J28,Leistungswerte!$C$22:$F$39,3,FALSE)</f>
        <v>0</v>
      </c>
      <c r="O28" s="97">
        <f t="shared" si="5"/>
        <v>1253.7150000000001</v>
      </c>
      <c r="P28" s="139" t="e">
        <f t="shared" si="6"/>
        <v>#DIV/0!</v>
      </c>
      <c r="Q28" s="139" t="e">
        <f t="shared" si="7"/>
        <v>#DIV/0!</v>
      </c>
      <c r="R28" s="99" t="e">
        <f t="shared" si="8"/>
        <v>#DIV/0!</v>
      </c>
      <c r="S28" s="140" t="str">
        <f t="shared" si="9"/>
        <v>0</v>
      </c>
      <c r="T28" s="104" t="s">
        <v>144</v>
      </c>
      <c r="U28" s="95">
        <f>VLOOKUP(T28,Jahresfaktoren!$B$8:$E$25,3,FALSE)</f>
        <v>125.875</v>
      </c>
      <c r="V28" s="96">
        <f>Stundensatz_Unterhalt!$S$76</f>
        <v>0</v>
      </c>
      <c r="W28" s="169">
        <f>VLOOKUP(J28,Leistungswerte!$C$22:$H$38,4,FALSE)</f>
        <v>220</v>
      </c>
      <c r="X28" s="97">
        <f t="shared" ref="X28" si="35">H28*U28</f>
        <v>626.85750000000007</v>
      </c>
      <c r="Y28" s="98">
        <f t="shared" ref="Y28" si="36">X28/W28</f>
        <v>2.8493522727272729</v>
      </c>
      <c r="Z28" s="139">
        <f t="shared" si="12"/>
        <v>2.2636363636363638E-2</v>
      </c>
      <c r="AA28" s="99">
        <f t="shared" si="13"/>
        <v>0</v>
      </c>
      <c r="AB28" s="140">
        <f t="shared" si="14"/>
        <v>0</v>
      </c>
      <c r="AC28" s="117" t="e">
        <f t="shared" si="15"/>
        <v>#DIV/0!</v>
      </c>
      <c r="AD28" s="295"/>
    </row>
    <row r="29" spans="2:30" s="20" customFormat="1" ht="18.75" customHeight="1" x14ac:dyDescent="0.15">
      <c r="B29" s="123">
        <v>48</v>
      </c>
      <c r="C29" s="88" t="s">
        <v>78</v>
      </c>
      <c r="D29" s="155" t="s">
        <v>434</v>
      </c>
      <c r="E29" s="88" t="s">
        <v>503</v>
      </c>
      <c r="F29" s="88" t="s">
        <v>505</v>
      </c>
      <c r="G29" s="128"/>
      <c r="H29" s="89">
        <v>16</v>
      </c>
      <c r="I29" s="90" t="str">
        <f>VLOOKUP(J29,Leistungswerte!$C$22:$F$39,2,FALSE)</f>
        <v>K</v>
      </c>
      <c r="J29" s="289" t="s">
        <v>113</v>
      </c>
      <c r="K29" s="105" t="s">
        <v>153</v>
      </c>
      <c r="L29" s="95">
        <f>VLOOKUP(K29,Jahresfaktoren!$B$8:$E$25,3,FALSE)</f>
        <v>251.75</v>
      </c>
      <c r="M29" s="96">
        <f>Stundensatz_Unterhalt!$S$76</f>
        <v>0</v>
      </c>
      <c r="N29" s="93">
        <f>VLOOKUP(J29,Leistungswerte!$C$22:$F$39,3,FALSE)</f>
        <v>0</v>
      </c>
      <c r="O29" s="97">
        <f t="shared" si="5"/>
        <v>4028</v>
      </c>
      <c r="P29" s="139" t="e">
        <f t="shared" si="6"/>
        <v>#DIV/0!</v>
      </c>
      <c r="Q29" s="139" t="e">
        <f t="shared" si="7"/>
        <v>#DIV/0!</v>
      </c>
      <c r="R29" s="99" t="e">
        <f t="shared" si="8"/>
        <v>#DIV/0!</v>
      </c>
      <c r="S29" s="140" t="str">
        <f t="shared" si="9"/>
        <v>0</v>
      </c>
      <c r="T29" s="192"/>
      <c r="U29" s="175"/>
      <c r="V29" s="193"/>
      <c r="W29" s="194"/>
      <c r="X29" s="178"/>
      <c r="Y29" s="179"/>
      <c r="Z29" s="188" t="str">
        <f t="shared" si="12"/>
        <v>0</v>
      </c>
      <c r="AA29" s="180">
        <f t="shared" si="13"/>
        <v>0</v>
      </c>
      <c r="AB29" s="189" t="str">
        <f t="shared" si="14"/>
        <v>0</v>
      </c>
      <c r="AC29" s="168" t="e">
        <f t="shared" ref="AC29:AC30" si="37">R29+AA29</f>
        <v>#DIV/0!</v>
      </c>
      <c r="AD29" s="295"/>
    </row>
    <row r="30" spans="2:30" s="20" customFormat="1" ht="18.75" customHeight="1" x14ac:dyDescent="0.15">
      <c r="B30" s="123">
        <v>49</v>
      </c>
      <c r="C30" s="88" t="s">
        <v>78</v>
      </c>
      <c r="D30" s="155" t="s">
        <v>434</v>
      </c>
      <c r="E30" s="88" t="s">
        <v>503</v>
      </c>
      <c r="F30" s="88" t="s">
        <v>506</v>
      </c>
      <c r="G30" s="128"/>
      <c r="H30" s="89">
        <v>2.86</v>
      </c>
      <c r="I30" s="90" t="str">
        <f>VLOOKUP(J30,Leistungswerte!$C$22:$F$39,2,FALSE)</f>
        <v>K</v>
      </c>
      <c r="J30" s="289" t="s">
        <v>113</v>
      </c>
      <c r="K30" s="105" t="s">
        <v>153</v>
      </c>
      <c r="L30" s="95">
        <f>VLOOKUP(K30,Jahresfaktoren!$B$8:$E$25,3,FALSE)</f>
        <v>251.75</v>
      </c>
      <c r="M30" s="96">
        <f>Stundensatz_Unterhalt!$S$76</f>
        <v>0</v>
      </c>
      <c r="N30" s="93">
        <f>VLOOKUP(J30,Leistungswerte!$C$22:$F$39,3,FALSE)</f>
        <v>0</v>
      </c>
      <c r="O30" s="97">
        <f t="shared" si="5"/>
        <v>720.005</v>
      </c>
      <c r="P30" s="139" t="e">
        <f t="shared" si="6"/>
        <v>#DIV/0!</v>
      </c>
      <c r="Q30" s="139" t="e">
        <f t="shared" si="7"/>
        <v>#DIV/0!</v>
      </c>
      <c r="R30" s="99" t="e">
        <f t="shared" si="8"/>
        <v>#DIV/0!</v>
      </c>
      <c r="S30" s="140" t="str">
        <f t="shared" si="9"/>
        <v>0</v>
      </c>
      <c r="T30" s="192"/>
      <c r="U30" s="175"/>
      <c r="V30" s="193"/>
      <c r="W30" s="194"/>
      <c r="X30" s="178"/>
      <c r="Y30" s="179"/>
      <c r="Z30" s="188" t="str">
        <f t="shared" si="12"/>
        <v>0</v>
      </c>
      <c r="AA30" s="180">
        <f t="shared" si="13"/>
        <v>0</v>
      </c>
      <c r="AB30" s="189" t="str">
        <f t="shared" si="14"/>
        <v>0</v>
      </c>
      <c r="AC30" s="168" t="e">
        <f t="shared" si="37"/>
        <v>#DIV/0!</v>
      </c>
      <c r="AD30" s="295"/>
    </row>
    <row r="31" spans="2:30" s="20" customFormat="1" ht="18.75" customHeight="1" x14ac:dyDescent="0.15">
      <c r="B31" s="123">
        <v>55</v>
      </c>
      <c r="C31" s="88" t="s">
        <v>78</v>
      </c>
      <c r="D31" s="155" t="s">
        <v>434</v>
      </c>
      <c r="E31" s="88">
        <v>211</v>
      </c>
      <c r="F31" s="88" t="s">
        <v>500</v>
      </c>
      <c r="G31" s="128"/>
      <c r="H31" s="89">
        <v>28.52</v>
      </c>
      <c r="I31" s="90" t="str">
        <f>VLOOKUP(J31,Leistungswerte!$C$22:$F$39,2,FALSE)</f>
        <v>B</v>
      </c>
      <c r="J31" s="289" t="s">
        <v>94</v>
      </c>
      <c r="K31" s="105" t="s">
        <v>144</v>
      </c>
      <c r="L31" s="95">
        <f>VLOOKUP(K31,Jahresfaktoren!$B$8:$E$25,3,FALSE)</f>
        <v>125.875</v>
      </c>
      <c r="M31" s="96">
        <f>Stundensatz_Unterhalt!$S$76</f>
        <v>0</v>
      </c>
      <c r="N31" s="93">
        <f>VLOOKUP(J31,Leistungswerte!$C$22:$F$39,3,FALSE)</f>
        <v>0</v>
      </c>
      <c r="O31" s="97">
        <f t="shared" si="5"/>
        <v>3589.9549999999999</v>
      </c>
      <c r="P31" s="139" t="e">
        <f t="shared" si="6"/>
        <v>#DIV/0!</v>
      </c>
      <c r="Q31" s="139" t="e">
        <f t="shared" si="7"/>
        <v>#DIV/0!</v>
      </c>
      <c r="R31" s="99" t="e">
        <f t="shared" si="8"/>
        <v>#DIV/0!</v>
      </c>
      <c r="S31" s="140" t="str">
        <f t="shared" si="9"/>
        <v>0</v>
      </c>
      <c r="T31" s="104" t="s">
        <v>144</v>
      </c>
      <c r="U31" s="95">
        <f>VLOOKUP(T31,Jahresfaktoren!$B$8:$E$25,3,FALSE)</f>
        <v>125.875</v>
      </c>
      <c r="V31" s="96">
        <f>Stundensatz_Unterhalt!$S$76</f>
        <v>0</v>
      </c>
      <c r="W31" s="169">
        <f>VLOOKUP(J31,Leistungswerte!$C$22:$H$38,4,FALSE)</f>
        <v>200</v>
      </c>
      <c r="X31" s="97">
        <f t="shared" ref="X31" si="38">H31*U31</f>
        <v>3589.9549999999999</v>
      </c>
      <c r="Y31" s="98">
        <f t="shared" ref="Y31" si="39">X31/W31</f>
        <v>17.949774999999999</v>
      </c>
      <c r="Z31" s="139">
        <f t="shared" si="12"/>
        <v>0.1426</v>
      </c>
      <c r="AA31" s="99">
        <f t="shared" si="13"/>
        <v>0</v>
      </c>
      <c r="AB31" s="140">
        <f t="shared" si="14"/>
        <v>0</v>
      </c>
      <c r="AC31" s="117" t="e">
        <f t="shared" ref="AC31:AC34" si="40">R31+AA31</f>
        <v>#DIV/0!</v>
      </c>
      <c r="AD31" s="295"/>
    </row>
    <row r="32" spans="2:30" s="20" customFormat="1" ht="18.75" customHeight="1" x14ac:dyDescent="0.15">
      <c r="B32" s="123">
        <v>56</v>
      </c>
      <c r="C32" s="88" t="s">
        <v>78</v>
      </c>
      <c r="D32" s="155" t="s">
        <v>434</v>
      </c>
      <c r="E32" s="88">
        <v>212</v>
      </c>
      <c r="F32" s="88" t="s">
        <v>456</v>
      </c>
      <c r="G32" s="128"/>
      <c r="H32" s="89">
        <v>5.62</v>
      </c>
      <c r="I32" s="90" t="str">
        <f>VLOOKUP(J32,Leistungswerte!$C$22:$F$39,2,FALSE)</f>
        <v>E</v>
      </c>
      <c r="J32" s="289" t="s">
        <v>102</v>
      </c>
      <c r="K32" s="105" t="s">
        <v>153</v>
      </c>
      <c r="L32" s="95">
        <f>VLOOKUP(K32,Jahresfaktoren!$B$8:$E$25,3,FALSE)</f>
        <v>251.75</v>
      </c>
      <c r="M32" s="96">
        <f>Stundensatz_Unterhalt!$S$76</f>
        <v>0</v>
      </c>
      <c r="N32" s="93">
        <f>VLOOKUP(J32,Leistungswerte!$C$22:$F$39,3,FALSE)</f>
        <v>0</v>
      </c>
      <c r="O32" s="97">
        <f t="shared" si="5"/>
        <v>1414.835</v>
      </c>
      <c r="P32" s="139" t="e">
        <f t="shared" si="6"/>
        <v>#DIV/0!</v>
      </c>
      <c r="Q32" s="139" t="e">
        <f t="shared" si="7"/>
        <v>#DIV/0!</v>
      </c>
      <c r="R32" s="99" t="e">
        <f t="shared" si="8"/>
        <v>#DIV/0!</v>
      </c>
      <c r="S32" s="140" t="str">
        <f t="shared" si="9"/>
        <v>0</v>
      </c>
      <c r="T32" s="192"/>
      <c r="U32" s="175"/>
      <c r="V32" s="193"/>
      <c r="W32" s="194"/>
      <c r="X32" s="178"/>
      <c r="Y32" s="179"/>
      <c r="Z32" s="188" t="str">
        <f t="shared" si="12"/>
        <v>0</v>
      </c>
      <c r="AA32" s="180">
        <f t="shared" si="13"/>
        <v>0</v>
      </c>
      <c r="AB32" s="189" t="str">
        <f t="shared" si="14"/>
        <v>0</v>
      </c>
      <c r="AC32" s="168" t="e">
        <f t="shared" si="40"/>
        <v>#DIV/0!</v>
      </c>
      <c r="AD32" s="295"/>
    </row>
    <row r="33" spans="2:30" s="20" customFormat="1" ht="18.75" customHeight="1" x14ac:dyDescent="0.15">
      <c r="B33" s="123">
        <v>58</v>
      </c>
      <c r="C33" s="88" t="s">
        <v>78</v>
      </c>
      <c r="D33" s="155" t="s">
        <v>434</v>
      </c>
      <c r="E33" s="88">
        <v>213</v>
      </c>
      <c r="F33" s="88" t="s">
        <v>312</v>
      </c>
      <c r="G33" s="128"/>
      <c r="H33" s="89">
        <v>4.8899999999999997</v>
      </c>
      <c r="I33" s="90" t="str">
        <f>VLOOKUP(J33,Leistungswerte!$C$22:$F$39,2,FALSE)</f>
        <v>H</v>
      </c>
      <c r="J33" s="289" t="s">
        <v>106</v>
      </c>
      <c r="K33" s="105" t="s">
        <v>153</v>
      </c>
      <c r="L33" s="95">
        <f>VLOOKUP(K33,Jahresfaktoren!$B$8:$E$25,3,FALSE)</f>
        <v>251.75</v>
      </c>
      <c r="M33" s="96">
        <f>Stundensatz_Unterhalt!$S$76</f>
        <v>0</v>
      </c>
      <c r="N33" s="93">
        <f>VLOOKUP(J33,Leistungswerte!$C$22:$F$39,3,FALSE)</f>
        <v>0</v>
      </c>
      <c r="O33" s="97">
        <f t="shared" si="5"/>
        <v>1231.0574999999999</v>
      </c>
      <c r="P33" s="139" t="e">
        <f t="shared" si="6"/>
        <v>#DIV/0!</v>
      </c>
      <c r="Q33" s="139" t="e">
        <f t="shared" si="7"/>
        <v>#DIV/0!</v>
      </c>
      <c r="R33" s="99" t="e">
        <f t="shared" si="8"/>
        <v>#DIV/0!</v>
      </c>
      <c r="S33" s="140" t="str">
        <f t="shared" si="9"/>
        <v>0</v>
      </c>
      <c r="T33" s="192"/>
      <c r="U33" s="175"/>
      <c r="V33" s="193"/>
      <c r="W33" s="194"/>
      <c r="X33" s="178"/>
      <c r="Y33" s="179"/>
      <c r="Z33" s="188" t="str">
        <f t="shared" si="12"/>
        <v>0</v>
      </c>
      <c r="AA33" s="180">
        <f t="shared" si="13"/>
        <v>0</v>
      </c>
      <c r="AB33" s="189" t="str">
        <f t="shared" si="14"/>
        <v>0</v>
      </c>
      <c r="AC33" s="168" t="e">
        <f t="shared" si="40"/>
        <v>#DIV/0!</v>
      </c>
      <c r="AD33" s="295"/>
    </row>
    <row r="34" spans="2:30" s="20" customFormat="1" ht="18.75" customHeight="1" x14ac:dyDescent="0.15">
      <c r="B34" s="123">
        <v>60</v>
      </c>
      <c r="C34" s="88" t="s">
        <v>78</v>
      </c>
      <c r="D34" s="155" t="s">
        <v>434</v>
      </c>
      <c r="E34" s="88">
        <v>214</v>
      </c>
      <c r="F34" s="88" t="s">
        <v>311</v>
      </c>
      <c r="G34" s="128"/>
      <c r="H34" s="89">
        <v>10.94</v>
      </c>
      <c r="I34" s="90" t="str">
        <f>VLOOKUP(J34,Leistungswerte!$C$22:$F$39,2,FALSE)</f>
        <v>H</v>
      </c>
      <c r="J34" s="289" t="s">
        <v>106</v>
      </c>
      <c r="K34" s="105" t="s">
        <v>153</v>
      </c>
      <c r="L34" s="95">
        <f>VLOOKUP(K34,Jahresfaktoren!$B$8:$E$25,3,FALSE)</f>
        <v>251.75</v>
      </c>
      <c r="M34" s="96">
        <f>Stundensatz_Unterhalt!$S$76</f>
        <v>0</v>
      </c>
      <c r="N34" s="93">
        <f>VLOOKUP(J34,Leistungswerte!$C$22:$F$39,3,FALSE)</f>
        <v>0</v>
      </c>
      <c r="O34" s="97">
        <f t="shared" si="5"/>
        <v>2754.145</v>
      </c>
      <c r="P34" s="139" t="e">
        <f t="shared" si="6"/>
        <v>#DIV/0!</v>
      </c>
      <c r="Q34" s="139" t="e">
        <f t="shared" si="7"/>
        <v>#DIV/0!</v>
      </c>
      <c r="R34" s="99" t="e">
        <f t="shared" si="8"/>
        <v>#DIV/0!</v>
      </c>
      <c r="S34" s="140" t="str">
        <f t="shared" si="9"/>
        <v>0</v>
      </c>
      <c r="T34" s="192"/>
      <c r="U34" s="175"/>
      <c r="V34" s="193"/>
      <c r="W34" s="194"/>
      <c r="X34" s="178"/>
      <c r="Y34" s="179"/>
      <c r="Z34" s="188" t="str">
        <f t="shared" si="12"/>
        <v>0</v>
      </c>
      <c r="AA34" s="180">
        <f t="shared" si="13"/>
        <v>0</v>
      </c>
      <c r="AB34" s="189" t="str">
        <f t="shared" si="14"/>
        <v>0</v>
      </c>
      <c r="AC34" s="168" t="e">
        <f t="shared" si="40"/>
        <v>#DIV/0!</v>
      </c>
      <c r="AD34" s="295"/>
    </row>
    <row r="35" spans="2:30" s="20" customFormat="1" ht="18.75" customHeight="1" x14ac:dyDescent="0.15">
      <c r="B35" s="123">
        <v>62</v>
      </c>
      <c r="C35" s="88" t="s">
        <v>78</v>
      </c>
      <c r="D35" s="155" t="s">
        <v>434</v>
      </c>
      <c r="E35" s="88">
        <v>215</v>
      </c>
      <c r="F35" s="88" t="s">
        <v>484</v>
      </c>
      <c r="G35" s="128"/>
      <c r="H35" s="89">
        <v>4.62</v>
      </c>
      <c r="I35" s="90" t="str">
        <f>VLOOKUP(J35,Leistungswerte!$C$22:$F$39,2,FALSE)</f>
        <v>C</v>
      </c>
      <c r="J35" s="289" t="s">
        <v>98</v>
      </c>
      <c r="K35" s="105" t="s">
        <v>132</v>
      </c>
      <c r="L35" s="95">
        <f>VLOOKUP(K35,Jahresfaktoren!$B$8:$E$25,3,FALSE)</f>
        <v>12</v>
      </c>
      <c r="M35" s="96">
        <f>Stundensatz_Unterhalt!$S$76</f>
        <v>0</v>
      </c>
      <c r="N35" s="93">
        <f>VLOOKUP(J35,Leistungswerte!$C$22:$F$39,3,FALSE)</f>
        <v>0</v>
      </c>
      <c r="O35" s="97">
        <f t="shared" si="5"/>
        <v>55.44</v>
      </c>
      <c r="P35" s="139" t="e">
        <f t="shared" si="6"/>
        <v>#DIV/0!</v>
      </c>
      <c r="Q35" s="139" t="e">
        <f t="shared" si="7"/>
        <v>#DIV/0!</v>
      </c>
      <c r="R35" s="99" t="e">
        <f t="shared" si="8"/>
        <v>#DIV/0!</v>
      </c>
      <c r="S35" s="140" t="str">
        <f t="shared" si="9"/>
        <v>0</v>
      </c>
      <c r="T35" s="192"/>
      <c r="U35" s="175"/>
      <c r="V35" s="193"/>
      <c r="W35" s="194"/>
      <c r="X35" s="178"/>
      <c r="Y35" s="179"/>
      <c r="Z35" s="188" t="str">
        <f t="shared" si="12"/>
        <v>0</v>
      </c>
      <c r="AA35" s="180">
        <f t="shared" si="13"/>
        <v>0</v>
      </c>
      <c r="AB35" s="189" t="str">
        <f t="shared" si="14"/>
        <v>0</v>
      </c>
      <c r="AC35" s="168" t="e">
        <f t="shared" si="15"/>
        <v>#DIV/0!</v>
      </c>
      <c r="AD35" s="295"/>
    </row>
    <row r="36" spans="2:30" s="20" customFormat="1" ht="18.75" customHeight="1" x14ac:dyDescent="0.15">
      <c r="B36" s="123">
        <v>65</v>
      </c>
      <c r="C36" s="88" t="s">
        <v>78</v>
      </c>
      <c r="D36" s="155" t="s">
        <v>434</v>
      </c>
      <c r="E36" s="88">
        <v>216</v>
      </c>
      <c r="F36" s="88" t="s">
        <v>507</v>
      </c>
      <c r="G36" s="128"/>
      <c r="H36" s="89">
        <v>3.88</v>
      </c>
      <c r="I36" s="90" t="str">
        <f>VLOOKUP(J36,Leistungswerte!$C$22:$F$39,2,FALSE)</f>
        <v>C</v>
      </c>
      <c r="J36" s="289" t="s">
        <v>98</v>
      </c>
      <c r="K36" s="105" t="s">
        <v>138</v>
      </c>
      <c r="L36" s="95">
        <f>VLOOKUP(K36,Jahresfaktoren!$B$8:$E$25,3,FALSE)</f>
        <v>50.35</v>
      </c>
      <c r="M36" s="96">
        <f>Stundensatz_Unterhalt!$S$76</f>
        <v>0</v>
      </c>
      <c r="N36" s="93">
        <f>VLOOKUP(J36,Leistungswerte!$C$22:$F$39,3,FALSE)</f>
        <v>0</v>
      </c>
      <c r="O36" s="97">
        <f t="shared" si="5"/>
        <v>195.358</v>
      </c>
      <c r="P36" s="139" t="e">
        <f t="shared" si="6"/>
        <v>#DIV/0!</v>
      </c>
      <c r="Q36" s="139" t="e">
        <f t="shared" si="7"/>
        <v>#DIV/0!</v>
      </c>
      <c r="R36" s="99" t="e">
        <f t="shared" si="8"/>
        <v>#DIV/0!</v>
      </c>
      <c r="S36" s="140" t="str">
        <f t="shared" si="9"/>
        <v>0</v>
      </c>
      <c r="T36" s="104" t="s">
        <v>150</v>
      </c>
      <c r="U36" s="95">
        <f>VLOOKUP(T36,Jahresfaktoren!$B$8:$E$25,3,FALSE)</f>
        <v>201.4</v>
      </c>
      <c r="V36" s="96">
        <f>Stundensatz_Unterhalt!$S$76</f>
        <v>0</v>
      </c>
      <c r="W36" s="169">
        <f>VLOOKUP(J36,Leistungswerte!$C$22:$H$38,4,FALSE)</f>
        <v>200</v>
      </c>
      <c r="X36" s="97">
        <f t="shared" ref="X36" si="41">H36*U36</f>
        <v>781.43200000000002</v>
      </c>
      <c r="Y36" s="98">
        <f t="shared" ref="Y36" si="42">X36/W36</f>
        <v>3.9071600000000002</v>
      </c>
      <c r="Z36" s="139">
        <f t="shared" si="12"/>
        <v>1.9400000000000001E-2</v>
      </c>
      <c r="AA36" s="99">
        <f t="shared" si="13"/>
        <v>0</v>
      </c>
      <c r="AB36" s="140">
        <f t="shared" si="14"/>
        <v>0</v>
      </c>
      <c r="AC36" s="117" t="e">
        <f t="shared" ref="AC36" si="43">R36+AA36</f>
        <v>#DIV/0!</v>
      </c>
      <c r="AD36" s="295"/>
    </row>
    <row r="37" spans="2:30" s="20" customFormat="1" ht="18.75" customHeight="1" x14ac:dyDescent="0.15">
      <c r="B37" s="123">
        <v>70</v>
      </c>
      <c r="C37" s="88" t="s">
        <v>78</v>
      </c>
      <c r="D37" s="155" t="s">
        <v>434</v>
      </c>
      <c r="E37" s="88">
        <v>217</v>
      </c>
      <c r="F37" s="88" t="s">
        <v>500</v>
      </c>
      <c r="G37" s="128"/>
      <c r="H37" s="89">
        <v>20.85</v>
      </c>
      <c r="I37" s="90" t="str">
        <f>VLOOKUP(J37,Leistungswerte!$C$22:$F$39,2,FALSE)</f>
        <v>B</v>
      </c>
      <c r="J37" s="289" t="s">
        <v>94</v>
      </c>
      <c r="K37" s="105" t="s">
        <v>144</v>
      </c>
      <c r="L37" s="95">
        <f>VLOOKUP(K37,Jahresfaktoren!$B$8:$E$25,3,FALSE)</f>
        <v>125.875</v>
      </c>
      <c r="M37" s="96">
        <f>Stundensatz_Unterhalt!$S$76</f>
        <v>0</v>
      </c>
      <c r="N37" s="93">
        <f>VLOOKUP(J37,Leistungswerte!$C$22:$F$39,3,FALSE)</f>
        <v>0</v>
      </c>
      <c r="O37" s="97">
        <f t="shared" si="5"/>
        <v>2624.4937500000001</v>
      </c>
      <c r="P37" s="139" t="e">
        <f t="shared" si="6"/>
        <v>#DIV/0!</v>
      </c>
      <c r="Q37" s="139" t="e">
        <f t="shared" si="7"/>
        <v>#DIV/0!</v>
      </c>
      <c r="R37" s="99" t="e">
        <f t="shared" si="8"/>
        <v>#DIV/0!</v>
      </c>
      <c r="S37" s="140" t="str">
        <f t="shared" si="9"/>
        <v>0</v>
      </c>
      <c r="T37" s="104" t="s">
        <v>144</v>
      </c>
      <c r="U37" s="95">
        <f>VLOOKUP(T37,Jahresfaktoren!$B$8:$E$25,3,FALSE)</f>
        <v>125.875</v>
      </c>
      <c r="V37" s="96">
        <f>Stundensatz_Unterhalt!$S$76</f>
        <v>0</v>
      </c>
      <c r="W37" s="169">
        <f>VLOOKUP(J37,Leistungswerte!$C$22:$H$38,4,FALSE)</f>
        <v>200</v>
      </c>
      <c r="X37" s="97">
        <f t="shared" ref="X37" si="44">H37*U37</f>
        <v>2624.4937500000001</v>
      </c>
      <c r="Y37" s="98">
        <f t="shared" ref="Y37" si="45">X37/W37</f>
        <v>13.122468750000001</v>
      </c>
      <c r="Z37" s="139">
        <f t="shared" si="12"/>
        <v>0.10425000000000001</v>
      </c>
      <c r="AA37" s="99">
        <f t="shared" si="13"/>
        <v>0</v>
      </c>
      <c r="AB37" s="140">
        <f t="shared" si="14"/>
        <v>0</v>
      </c>
      <c r="AC37" s="117" t="e">
        <f t="shared" si="15"/>
        <v>#DIV/0!</v>
      </c>
      <c r="AD37" s="295"/>
    </row>
    <row r="38" spans="2:30" s="20" customFormat="1" ht="18.75" customHeight="1" x14ac:dyDescent="0.15">
      <c r="B38" s="123">
        <v>79</v>
      </c>
      <c r="C38" s="88" t="s">
        <v>78</v>
      </c>
      <c r="D38" s="155" t="s">
        <v>434</v>
      </c>
      <c r="E38" s="88">
        <v>218</v>
      </c>
      <c r="F38" s="88" t="s">
        <v>500</v>
      </c>
      <c r="G38" s="128"/>
      <c r="H38" s="89">
        <v>13.9</v>
      </c>
      <c r="I38" s="90" t="str">
        <f>VLOOKUP(J38,Leistungswerte!$C$22:$F$39,2,FALSE)</f>
        <v>B</v>
      </c>
      <c r="J38" s="289" t="s">
        <v>94</v>
      </c>
      <c r="K38" s="105" t="s">
        <v>144</v>
      </c>
      <c r="L38" s="95">
        <f>VLOOKUP(K38,Jahresfaktoren!$B$8:$E$25,3,FALSE)</f>
        <v>125.875</v>
      </c>
      <c r="M38" s="96">
        <f>Stundensatz_Unterhalt!$S$76</f>
        <v>0</v>
      </c>
      <c r="N38" s="93">
        <f>VLOOKUP(J38,Leistungswerte!$C$22:$F$39,3,FALSE)</f>
        <v>0</v>
      </c>
      <c r="O38" s="97">
        <f t="shared" si="5"/>
        <v>1749.6625000000001</v>
      </c>
      <c r="P38" s="139" t="e">
        <f t="shared" si="6"/>
        <v>#DIV/0!</v>
      </c>
      <c r="Q38" s="139" t="e">
        <f t="shared" si="7"/>
        <v>#DIV/0!</v>
      </c>
      <c r="R38" s="99" t="e">
        <f t="shared" si="8"/>
        <v>#DIV/0!</v>
      </c>
      <c r="S38" s="140" t="str">
        <f t="shared" si="9"/>
        <v>0</v>
      </c>
      <c r="T38" s="104" t="s">
        <v>144</v>
      </c>
      <c r="U38" s="95">
        <f>VLOOKUP(T38,Jahresfaktoren!$B$8:$E$25,3,FALSE)</f>
        <v>125.875</v>
      </c>
      <c r="V38" s="96">
        <f>Stundensatz_Unterhalt!$S$76</f>
        <v>0</v>
      </c>
      <c r="W38" s="169">
        <f>VLOOKUP(J38,Leistungswerte!$C$22:$H$38,4,FALSE)</f>
        <v>200</v>
      </c>
      <c r="X38" s="97">
        <f t="shared" ref="X38" si="46">H38*U38</f>
        <v>1749.6625000000001</v>
      </c>
      <c r="Y38" s="98">
        <f t="shared" ref="Y38" si="47">X38/W38</f>
        <v>8.7483125000000008</v>
      </c>
      <c r="Z38" s="139">
        <f t="shared" si="12"/>
        <v>6.9500000000000006E-2</v>
      </c>
      <c r="AA38" s="99">
        <f t="shared" si="13"/>
        <v>0</v>
      </c>
      <c r="AB38" s="140">
        <f t="shared" si="14"/>
        <v>0</v>
      </c>
      <c r="AC38" s="117" t="e">
        <f t="shared" ref="AC38" si="48">R38+AA38</f>
        <v>#DIV/0!</v>
      </c>
      <c r="AD38" s="295"/>
    </row>
    <row r="39" spans="2:30" s="20" customFormat="1" ht="18.75" customHeight="1" x14ac:dyDescent="0.15">
      <c r="B39" s="123">
        <v>82</v>
      </c>
      <c r="C39" s="88" t="s">
        <v>78</v>
      </c>
      <c r="D39" s="155" t="s">
        <v>434</v>
      </c>
      <c r="E39" s="88">
        <v>219</v>
      </c>
      <c r="F39" s="88" t="s">
        <v>508</v>
      </c>
      <c r="G39" s="128"/>
      <c r="H39" s="89">
        <v>21.21</v>
      </c>
      <c r="I39" s="90" t="str">
        <f>VLOOKUP(J39,Leistungswerte!$C$22:$F$39,2,FALSE)</f>
        <v>B</v>
      </c>
      <c r="J39" s="289" t="s">
        <v>94</v>
      </c>
      <c r="K39" s="105" t="s">
        <v>144</v>
      </c>
      <c r="L39" s="95">
        <f>VLOOKUP(K39,Jahresfaktoren!$B$8:$E$25,3,FALSE)</f>
        <v>125.875</v>
      </c>
      <c r="M39" s="96">
        <f>Stundensatz_Unterhalt!$S$76</f>
        <v>0</v>
      </c>
      <c r="N39" s="93">
        <f>VLOOKUP(J39,Leistungswerte!$C$22:$F$39,3,FALSE)</f>
        <v>0</v>
      </c>
      <c r="O39" s="97">
        <f t="shared" si="5"/>
        <v>2669.8087500000001</v>
      </c>
      <c r="P39" s="139" t="e">
        <f t="shared" si="6"/>
        <v>#DIV/0!</v>
      </c>
      <c r="Q39" s="139" t="e">
        <f t="shared" si="7"/>
        <v>#DIV/0!</v>
      </c>
      <c r="R39" s="99" t="e">
        <f t="shared" si="8"/>
        <v>#DIV/0!</v>
      </c>
      <c r="S39" s="140" t="str">
        <f t="shared" si="9"/>
        <v>0</v>
      </c>
      <c r="T39" s="104" t="s">
        <v>144</v>
      </c>
      <c r="U39" s="95">
        <f>VLOOKUP(T39,Jahresfaktoren!$B$8:$E$25,3,FALSE)</f>
        <v>125.875</v>
      </c>
      <c r="V39" s="96">
        <f>Stundensatz_Unterhalt!$S$76</f>
        <v>0</v>
      </c>
      <c r="W39" s="169">
        <f>VLOOKUP(J39,Leistungswerte!$C$22:$H$38,4,FALSE)</f>
        <v>200</v>
      </c>
      <c r="X39" s="97">
        <f t="shared" ref="X39" si="49">H39*U39</f>
        <v>2669.8087500000001</v>
      </c>
      <c r="Y39" s="98">
        <f t="shared" ref="Y39" si="50">X39/W39</f>
        <v>13.34904375</v>
      </c>
      <c r="Z39" s="139">
        <f t="shared" si="12"/>
        <v>0.10605000000000001</v>
      </c>
      <c r="AA39" s="99">
        <f t="shared" si="13"/>
        <v>0</v>
      </c>
      <c r="AB39" s="140">
        <f t="shared" si="14"/>
        <v>0</v>
      </c>
      <c r="AC39" s="117" t="e">
        <f t="shared" ref="AC39" si="51">R39+AA39</f>
        <v>#DIV/0!</v>
      </c>
      <c r="AD39" s="295"/>
    </row>
    <row r="40" spans="2:30" s="20" customFormat="1" ht="18.75" customHeight="1" x14ac:dyDescent="0.15">
      <c r="B40" s="123">
        <v>84</v>
      </c>
      <c r="C40" s="88" t="s">
        <v>78</v>
      </c>
      <c r="D40" s="155" t="s">
        <v>434</v>
      </c>
      <c r="E40" s="88">
        <v>220</v>
      </c>
      <c r="F40" s="88" t="s">
        <v>498</v>
      </c>
      <c r="G40" s="128"/>
      <c r="H40" s="89">
        <v>19.89</v>
      </c>
      <c r="I40" s="90" t="str">
        <f>VLOOKUP(J40,Leistungswerte!$C$22:$F$39,2,FALSE)</f>
        <v>B</v>
      </c>
      <c r="J40" s="289" t="s">
        <v>94</v>
      </c>
      <c r="K40" s="105" t="s">
        <v>144</v>
      </c>
      <c r="L40" s="95">
        <f>VLOOKUP(K40,Jahresfaktoren!$B$8:$E$25,3,FALSE)</f>
        <v>125.875</v>
      </c>
      <c r="M40" s="96">
        <f>Stundensatz_Unterhalt!$S$76</f>
        <v>0</v>
      </c>
      <c r="N40" s="93">
        <f>VLOOKUP(J40,Leistungswerte!$C$22:$F$39,3,FALSE)</f>
        <v>0</v>
      </c>
      <c r="O40" s="97">
        <f t="shared" si="5"/>
        <v>2503.6537499999999</v>
      </c>
      <c r="P40" s="139" t="e">
        <f t="shared" si="6"/>
        <v>#DIV/0!</v>
      </c>
      <c r="Q40" s="139" t="e">
        <f t="shared" si="7"/>
        <v>#DIV/0!</v>
      </c>
      <c r="R40" s="99" t="e">
        <f t="shared" si="8"/>
        <v>#DIV/0!</v>
      </c>
      <c r="S40" s="140" t="str">
        <f t="shared" si="9"/>
        <v>0</v>
      </c>
      <c r="T40" s="104" t="s">
        <v>144</v>
      </c>
      <c r="U40" s="95">
        <f>VLOOKUP(T40,Jahresfaktoren!$B$8:$E$25,3,FALSE)</f>
        <v>125.875</v>
      </c>
      <c r="V40" s="96">
        <f>Stundensatz_Unterhalt!$S$76</f>
        <v>0</v>
      </c>
      <c r="W40" s="169">
        <f>VLOOKUP(J40,Leistungswerte!$C$22:$H$38,4,FALSE)</f>
        <v>200</v>
      </c>
      <c r="X40" s="97">
        <f t="shared" ref="X40" si="52">H40*U40</f>
        <v>2503.6537499999999</v>
      </c>
      <c r="Y40" s="98">
        <f t="shared" ref="Y40" si="53">X40/W40</f>
        <v>12.518268749999999</v>
      </c>
      <c r="Z40" s="139">
        <f t="shared" si="12"/>
        <v>9.9449999999999997E-2</v>
      </c>
      <c r="AA40" s="99">
        <f t="shared" si="13"/>
        <v>0</v>
      </c>
      <c r="AB40" s="140">
        <f t="shared" si="14"/>
        <v>0</v>
      </c>
      <c r="AC40" s="117" t="e">
        <f t="shared" si="15"/>
        <v>#DIV/0!</v>
      </c>
      <c r="AD40" s="295"/>
    </row>
    <row r="41" spans="2:30" s="20" customFormat="1" ht="18.75" customHeight="1" x14ac:dyDescent="0.15">
      <c r="B41" s="123">
        <v>88</v>
      </c>
      <c r="C41" s="88" t="s">
        <v>78</v>
      </c>
      <c r="D41" s="155" t="s">
        <v>434</v>
      </c>
      <c r="E41" s="88">
        <v>221</v>
      </c>
      <c r="F41" s="88" t="s">
        <v>498</v>
      </c>
      <c r="G41" s="128"/>
      <c r="H41" s="89">
        <v>21.13</v>
      </c>
      <c r="I41" s="90" t="str">
        <f>VLOOKUP(J41,Leistungswerte!$C$22:$F$39,2,FALSE)</f>
        <v>B</v>
      </c>
      <c r="J41" s="289" t="s">
        <v>94</v>
      </c>
      <c r="K41" s="105" t="s">
        <v>144</v>
      </c>
      <c r="L41" s="95">
        <f>VLOOKUP(K41,Jahresfaktoren!$B$8:$E$25,3,FALSE)</f>
        <v>125.875</v>
      </c>
      <c r="M41" s="96">
        <f>Stundensatz_Unterhalt!$S$76</f>
        <v>0</v>
      </c>
      <c r="N41" s="93">
        <f>VLOOKUP(J41,Leistungswerte!$C$22:$F$39,3,FALSE)</f>
        <v>0</v>
      </c>
      <c r="O41" s="97">
        <f t="shared" si="5"/>
        <v>2659.73875</v>
      </c>
      <c r="P41" s="139" t="e">
        <f t="shared" si="6"/>
        <v>#DIV/0!</v>
      </c>
      <c r="Q41" s="139" t="e">
        <f t="shared" si="7"/>
        <v>#DIV/0!</v>
      </c>
      <c r="R41" s="99" t="e">
        <f t="shared" si="8"/>
        <v>#DIV/0!</v>
      </c>
      <c r="S41" s="140" t="str">
        <f t="shared" si="9"/>
        <v>0</v>
      </c>
      <c r="T41" s="104" t="s">
        <v>144</v>
      </c>
      <c r="U41" s="95">
        <f>VLOOKUP(T41,Jahresfaktoren!$B$8:$E$25,3,FALSE)</f>
        <v>125.875</v>
      </c>
      <c r="V41" s="96">
        <f>Stundensatz_Unterhalt!$S$76</f>
        <v>0</v>
      </c>
      <c r="W41" s="169">
        <f>VLOOKUP(J41,Leistungswerte!$C$22:$H$38,4,FALSE)</f>
        <v>200</v>
      </c>
      <c r="X41" s="97">
        <f t="shared" ref="X41" si="54">H41*U41</f>
        <v>2659.73875</v>
      </c>
      <c r="Y41" s="98">
        <f t="shared" ref="Y41" si="55">X41/W41</f>
        <v>13.29869375</v>
      </c>
      <c r="Z41" s="139">
        <f t="shared" si="12"/>
        <v>0.10564999999999999</v>
      </c>
      <c r="AA41" s="99">
        <f t="shared" si="13"/>
        <v>0</v>
      </c>
      <c r="AB41" s="140">
        <f t="shared" si="14"/>
        <v>0</v>
      </c>
      <c r="AC41" s="117" t="e">
        <f t="shared" si="15"/>
        <v>#DIV/0!</v>
      </c>
      <c r="AD41" s="295"/>
    </row>
    <row r="42" spans="2:30" s="20" customFormat="1" ht="18.75" customHeight="1" x14ac:dyDescent="0.15">
      <c r="B42" s="123">
        <v>90</v>
      </c>
      <c r="C42" s="88" t="s">
        <v>78</v>
      </c>
      <c r="D42" s="155" t="s">
        <v>434</v>
      </c>
      <c r="E42" s="88">
        <v>222</v>
      </c>
      <c r="F42" s="88" t="s">
        <v>498</v>
      </c>
      <c r="G42" s="128"/>
      <c r="H42" s="89">
        <v>17.75</v>
      </c>
      <c r="I42" s="90" t="str">
        <f>VLOOKUP(J42,Leistungswerte!$C$22:$F$39,2,FALSE)</f>
        <v>B</v>
      </c>
      <c r="J42" s="289" t="s">
        <v>94</v>
      </c>
      <c r="K42" s="105" t="s">
        <v>144</v>
      </c>
      <c r="L42" s="95">
        <f>VLOOKUP(K42,Jahresfaktoren!$B$8:$E$25,3,FALSE)</f>
        <v>125.875</v>
      </c>
      <c r="M42" s="96">
        <f>Stundensatz_Unterhalt!$S$76</f>
        <v>0</v>
      </c>
      <c r="N42" s="93">
        <f>VLOOKUP(J42,Leistungswerte!$C$22:$F$39,3,FALSE)</f>
        <v>0</v>
      </c>
      <c r="O42" s="97">
        <f t="shared" si="5"/>
        <v>2234.28125</v>
      </c>
      <c r="P42" s="139" t="e">
        <f t="shared" si="6"/>
        <v>#DIV/0!</v>
      </c>
      <c r="Q42" s="139" t="e">
        <f t="shared" si="7"/>
        <v>#DIV/0!</v>
      </c>
      <c r="R42" s="99" t="e">
        <f t="shared" si="8"/>
        <v>#DIV/0!</v>
      </c>
      <c r="S42" s="140" t="str">
        <f t="shared" si="9"/>
        <v>0</v>
      </c>
      <c r="T42" s="104" t="s">
        <v>144</v>
      </c>
      <c r="U42" s="95">
        <f>VLOOKUP(T42,Jahresfaktoren!$B$8:$E$25,3,FALSE)</f>
        <v>125.875</v>
      </c>
      <c r="V42" s="96">
        <f>Stundensatz_Unterhalt!$S$76</f>
        <v>0</v>
      </c>
      <c r="W42" s="169">
        <f>VLOOKUP(J42,Leistungswerte!$C$22:$H$38,4,FALSE)</f>
        <v>200</v>
      </c>
      <c r="X42" s="97">
        <f t="shared" ref="X42" si="56">H42*U42</f>
        <v>2234.28125</v>
      </c>
      <c r="Y42" s="98">
        <f t="shared" ref="Y42" si="57">X42/W42</f>
        <v>11.17140625</v>
      </c>
      <c r="Z42" s="139">
        <f t="shared" si="12"/>
        <v>8.8749999999999996E-2</v>
      </c>
      <c r="AA42" s="99">
        <f t="shared" si="13"/>
        <v>0</v>
      </c>
      <c r="AB42" s="140">
        <f t="shared" si="14"/>
        <v>0</v>
      </c>
      <c r="AC42" s="117" t="e">
        <f t="shared" ref="AC42" si="58">R42+AA42</f>
        <v>#DIV/0!</v>
      </c>
      <c r="AD42" s="295"/>
    </row>
    <row r="43" spans="2:30" s="20" customFormat="1" ht="18.75" customHeight="1" x14ac:dyDescent="0.15">
      <c r="B43" s="123">
        <v>93</v>
      </c>
      <c r="C43" s="88" t="s">
        <v>78</v>
      </c>
      <c r="D43" s="155" t="s">
        <v>434</v>
      </c>
      <c r="E43" s="88">
        <v>223</v>
      </c>
      <c r="F43" s="88" t="s">
        <v>498</v>
      </c>
      <c r="G43" s="128"/>
      <c r="H43" s="89">
        <v>21.15</v>
      </c>
      <c r="I43" s="90" t="str">
        <f>VLOOKUP(J43,Leistungswerte!$C$22:$F$39,2,FALSE)</f>
        <v>B</v>
      </c>
      <c r="J43" s="289" t="s">
        <v>94</v>
      </c>
      <c r="K43" s="105" t="s">
        <v>144</v>
      </c>
      <c r="L43" s="95">
        <f>VLOOKUP(K43,Jahresfaktoren!$B$8:$E$25,3,FALSE)</f>
        <v>125.875</v>
      </c>
      <c r="M43" s="96">
        <f>Stundensatz_Unterhalt!$S$76</f>
        <v>0</v>
      </c>
      <c r="N43" s="93">
        <f>VLOOKUP(J43,Leistungswerte!$C$22:$F$39,3,FALSE)</f>
        <v>0</v>
      </c>
      <c r="O43" s="97">
        <f t="shared" si="5"/>
        <v>2662.2562499999999</v>
      </c>
      <c r="P43" s="139" t="e">
        <f t="shared" si="6"/>
        <v>#DIV/0!</v>
      </c>
      <c r="Q43" s="139" t="e">
        <f t="shared" si="7"/>
        <v>#DIV/0!</v>
      </c>
      <c r="R43" s="99" t="e">
        <f t="shared" si="8"/>
        <v>#DIV/0!</v>
      </c>
      <c r="S43" s="140" t="str">
        <f t="shared" si="9"/>
        <v>0</v>
      </c>
      <c r="T43" s="104" t="s">
        <v>144</v>
      </c>
      <c r="U43" s="95">
        <f>VLOOKUP(T43,Jahresfaktoren!$B$8:$E$25,3,FALSE)</f>
        <v>125.875</v>
      </c>
      <c r="V43" s="96">
        <f>Stundensatz_Unterhalt!$S$76</f>
        <v>0</v>
      </c>
      <c r="W43" s="169">
        <f>VLOOKUP(J43,Leistungswerte!$C$22:$H$38,4,FALSE)</f>
        <v>200</v>
      </c>
      <c r="X43" s="97">
        <f t="shared" ref="X43" si="59">H43*U43</f>
        <v>2662.2562499999999</v>
      </c>
      <c r="Y43" s="98">
        <f t="shared" ref="Y43" si="60">X43/W43</f>
        <v>13.31128125</v>
      </c>
      <c r="Z43" s="139">
        <f t="shared" si="12"/>
        <v>0.10575</v>
      </c>
      <c r="AA43" s="99">
        <f t="shared" si="13"/>
        <v>0</v>
      </c>
      <c r="AB43" s="140">
        <f t="shared" si="14"/>
        <v>0</v>
      </c>
      <c r="AC43" s="117" t="e">
        <f t="shared" si="15"/>
        <v>#DIV/0!</v>
      </c>
      <c r="AD43" s="295"/>
    </row>
    <row r="44" spans="2:30" s="20" customFormat="1" ht="18.75" customHeight="1" x14ac:dyDescent="0.15">
      <c r="B44" s="123">
        <v>94</v>
      </c>
      <c r="C44" s="88" t="s">
        <v>78</v>
      </c>
      <c r="D44" s="155" t="s">
        <v>434</v>
      </c>
      <c r="E44" s="88" t="s">
        <v>503</v>
      </c>
      <c r="F44" s="88" t="s">
        <v>509</v>
      </c>
      <c r="G44" s="128"/>
      <c r="H44" s="89">
        <v>21.48</v>
      </c>
      <c r="I44" s="90" t="str">
        <f>VLOOKUP(J44,Leistungswerte!$C$22:$F$39,2,FALSE)</f>
        <v>M</v>
      </c>
      <c r="J44" s="289" t="s">
        <v>117</v>
      </c>
      <c r="K44" s="105" t="s">
        <v>153</v>
      </c>
      <c r="L44" s="95">
        <f>VLOOKUP(K44,Jahresfaktoren!$B$8:$E$25,3,FALSE)</f>
        <v>251.75</v>
      </c>
      <c r="M44" s="96">
        <f>Stundensatz_Unterhalt!$S$76</f>
        <v>0</v>
      </c>
      <c r="N44" s="93">
        <f>VLOOKUP(J44,Leistungswerte!$C$22:$F$39,3,FALSE)</f>
        <v>0</v>
      </c>
      <c r="O44" s="97">
        <f t="shared" si="5"/>
        <v>5407.59</v>
      </c>
      <c r="P44" s="139" t="e">
        <f t="shared" si="6"/>
        <v>#DIV/0!</v>
      </c>
      <c r="Q44" s="139" t="e">
        <f t="shared" si="7"/>
        <v>#DIV/0!</v>
      </c>
      <c r="R44" s="99" t="e">
        <f t="shared" si="8"/>
        <v>#DIV/0!</v>
      </c>
      <c r="S44" s="140" t="str">
        <f t="shared" si="9"/>
        <v>0</v>
      </c>
      <c r="T44" s="104" t="s">
        <v>144</v>
      </c>
      <c r="U44" s="95">
        <f>VLOOKUP(T44,Jahresfaktoren!$B$8:$E$25,3,FALSE)</f>
        <v>125.875</v>
      </c>
      <c r="V44" s="96">
        <f>Stundensatz_Unterhalt!$S$76</f>
        <v>0</v>
      </c>
      <c r="W44" s="169">
        <f>VLOOKUP(J44,Leistungswerte!$C$22:$H$38,4,FALSE)</f>
        <v>220</v>
      </c>
      <c r="X44" s="97">
        <f t="shared" ref="X44" si="61">H44*U44</f>
        <v>2703.7950000000001</v>
      </c>
      <c r="Y44" s="98">
        <f t="shared" ref="Y44" si="62">X44/W44</f>
        <v>12.289977272727272</v>
      </c>
      <c r="Z44" s="139">
        <f t="shared" si="12"/>
        <v>9.7636363636363632E-2</v>
      </c>
      <c r="AA44" s="99">
        <f t="shared" si="13"/>
        <v>0</v>
      </c>
      <c r="AB44" s="140">
        <f t="shared" si="14"/>
        <v>0</v>
      </c>
      <c r="AC44" s="117" t="e">
        <f t="shared" si="15"/>
        <v>#DIV/0!</v>
      </c>
      <c r="AD44" s="295"/>
    </row>
    <row r="45" spans="2:30" s="20" customFormat="1" ht="18.75" customHeight="1" x14ac:dyDescent="0.15">
      <c r="B45" s="123">
        <v>96</v>
      </c>
      <c r="C45" s="88" t="s">
        <v>78</v>
      </c>
      <c r="D45" s="155" t="s">
        <v>434</v>
      </c>
      <c r="E45" s="88" t="s">
        <v>503</v>
      </c>
      <c r="F45" s="88" t="s">
        <v>510</v>
      </c>
      <c r="G45" s="128"/>
      <c r="H45" s="89">
        <v>18</v>
      </c>
      <c r="I45" s="90" t="str">
        <f>VLOOKUP(J45,Leistungswerte!$C$22:$F$39,2,FALSE)</f>
        <v>K</v>
      </c>
      <c r="J45" s="289" t="s">
        <v>113</v>
      </c>
      <c r="K45" s="105" t="s">
        <v>153</v>
      </c>
      <c r="L45" s="95">
        <f>VLOOKUP(K45,Jahresfaktoren!$B$8:$E$25,3,FALSE)</f>
        <v>251.75</v>
      </c>
      <c r="M45" s="96">
        <f>Stundensatz_Unterhalt!$S$76</f>
        <v>0</v>
      </c>
      <c r="N45" s="93">
        <f>VLOOKUP(J45,Leistungswerte!$C$22:$F$39,3,FALSE)</f>
        <v>0</v>
      </c>
      <c r="O45" s="97">
        <f t="shared" si="5"/>
        <v>4531.5</v>
      </c>
      <c r="P45" s="139" t="e">
        <f t="shared" si="6"/>
        <v>#DIV/0!</v>
      </c>
      <c r="Q45" s="139" t="e">
        <f t="shared" si="7"/>
        <v>#DIV/0!</v>
      </c>
      <c r="R45" s="99" t="e">
        <f t="shared" si="8"/>
        <v>#DIV/0!</v>
      </c>
      <c r="S45" s="140" t="str">
        <f t="shared" si="9"/>
        <v>0</v>
      </c>
      <c r="T45" s="192"/>
      <c r="U45" s="175"/>
      <c r="V45" s="193"/>
      <c r="W45" s="194"/>
      <c r="X45" s="178"/>
      <c r="Y45" s="179"/>
      <c r="Z45" s="188" t="str">
        <f t="shared" si="12"/>
        <v>0</v>
      </c>
      <c r="AA45" s="180">
        <f t="shared" si="13"/>
        <v>0</v>
      </c>
      <c r="AB45" s="189" t="str">
        <f t="shared" si="14"/>
        <v>0</v>
      </c>
      <c r="AC45" s="168" t="e">
        <f t="shared" ref="AC45:AC50" si="63">R45+AA45</f>
        <v>#DIV/0!</v>
      </c>
      <c r="AD45" s="295"/>
    </row>
    <row r="46" spans="2:30" s="20" customFormat="1" ht="18.75" customHeight="1" x14ac:dyDescent="0.15">
      <c r="B46" s="123">
        <v>101</v>
      </c>
      <c r="C46" s="88" t="s">
        <v>78</v>
      </c>
      <c r="D46" s="155" t="s">
        <v>434</v>
      </c>
      <c r="E46" s="88" t="s">
        <v>503</v>
      </c>
      <c r="F46" s="88" t="s">
        <v>511</v>
      </c>
      <c r="G46" s="128"/>
      <c r="H46" s="89">
        <v>6.15</v>
      </c>
      <c r="I46" s="90" t="str">
        <f>VLOOKUP(J46,Leistungswerte!$C$22:$F$39,2,FALSE)</f>
        <v>K</v>
      </c>
      <c r="J46" s="289" t="s">
        <v>113</v>
      </c>
      <c r="K46" s="105" t="s">
        <v>153</v>
      </c>
      <c r="L46" s="95">
        <f>VLOOKUP(K46,Jahresfaktoren!$B$8:$E$25,3,FALSE)</f>
        <v>251.75</v>
      </c>
      <c r="M46" s="96">
        <f>Stundensatz_Unterhalt!$S$76</f>
        <v>0</v>
      </c>
      <c r="N46" s="93">
        <f>VLOOKUP(J46,Leistungswerte!$C$22:$F$39,3,FALSE)</f>
        <v>0</v>
      </c>
      <c r="O46" s="97">
        <f t="shared" si="5"/>
        <v>1548.2625</v>
      </c>
      <c r="P46" s="139" t="e">
        <f t="shared" si="6"/>
        <v>#DIV/0!</v>
      </c>
      <c r="Q46" s="139" t="e">
        <f t="shared" si="7"/>
        <v>#DIV/0!</v>
      </c>
      <c r="R46" s="99" t="e">
        <f t="shared" si="8"/>
        <v>#DIV/0!</v>
      </c>
      <c r="S46" s="140" t="str">
        <f t="shared" si="9"/>
        <v>0</v>
      </c>
      <c r="T46" s="192"/>
      <c r="U46" s="175"/>
      <c r="V46" s="193"/>
      <c r="W46" s="194"/>
      <c r="X46" s="178"/>
      <c r="Y46" s="179"/>
      <c r="Z46" s="188" t="str">
        <f t="shared" si="12"/>
        <v>0</v>
      </c>
      <c r="AA46" s="180">
        <f t="shared" si="13"/>
        <v>0</v>
      </c>
      <c r="AB46" s="189" t="str">
        <f t="shared" si="14"/>
        <v>0</v>
      </c>
      <c r="AC46" s="168" t="e">
        <f t="shared" si="63"/>
        <v>#DIV/0!</v>
      </c>
      <c r="AD46" s="295"/>
    </row>
    <row r="47" spans="2:30" s="20" customFormat="1" ht="18.75" customHeight="1" x14ac:dyDescent="0.15">
      <c r="B47" s="123">
        <v>104</v>
      </c>
      <c r="C47" s="88" t="s">
        <v>78</v>
      </c>
      <c r="D47" s="155" t="s">
        <v>434</v>
      </c>
      <c r="E47" s="88"/>
      <c r="F47" s="88" t="s">
        <v>512</v>
      </c>
      <c r="G47" s="128"/>
      <c r="H47" s="89">
        <v>42.98</v>
      </c>
      <c r="I47" s="90" t="str">
        <f>VLOOKUP(J47,Leistungswerte!$C$22:$F$39,2,FALSE)</f>
        <v>M</v>
      </c>
      <c r="J47" s="289" t="s">
        <v>117</v>
      </c>
      <c r="K47" s="105" t="s">
        <v>153</v>
      </c>
      <c r="L47" s="95">
        <f>VLOOKUP(K47,Jahresfaktoren!$B$8:$E$25,3,FALSE)</f>
        <v>251.75</v>
      </c>
      <c r="M47" s="96">
        <f>Stundensatz_Unterhalt!$S$76</f>
        <v>0</v>
      </c>
      <c r="N47" s="93">
        <f>VLOOKUP(J47,Leistungswerte!$C$22:$F$39,3,FALSE)</f>
        <v>0</v>
      </c>
      <c r="O47" s="97">
        <f t="shared" si="5"/>
        <v>10820.214999999998</v>
      </c>
      <c r="P47" s="139" t="e">
        <f t="shared" si="6"/>
        <v>#DIV/0!</v>
      </c>
      <c r="Q47" s="139" t="e">
        <f t="shared" si="7"/>
        <v>#DIV/0!</v>
      </c>
      <c r="R47" s="99" t="e">
        <f t="shared" si="8"/>
        <v>#DIV/0!</v>
      </c>
      <c r="S47" s="140" t="str">
        <f t="shared" si="9"/>
        <v>0</v>
      </c>
      <c r="T47" s="192"/>
      <c r="U47" s="175"/>
      <c r="V47" s="193"/>
      <c r="W47" s="194"/>
      <c r="X47" s="178"/>
      <c r="Y47" s="179"/>
      <c r="Z47" s="188" t="str">
        <f t="shared" si="12"/>
        <v>0</v>
      </c>
      <c r="AA47" s="180">
        <f t="shared" si="13"/>
        <v>0</v>
      </c>
      <c r="AB47" s="189" t="str">
        <f t="shared" si="14"/>
        <v>0</v>
      </c>
      <c r="AC47" s="168" t="e">
        <f t="shared" si="63"/>
        <v>#DIV/0!</v>
      </c>
      <c r="AD47" s="295"/>
    </row>
    <row r="48" spans="2:30" s="20" customFormat="1" ht="18.75" customHeight="1" x14ac:dyDescent="0.15">
      <c r="B48" s="123">
        <v>106</v>
      </c>
      <c r="C48" s="88" t="s">
        <v>78</v>
      </c>
      <c r="D48" s="155" t="s">
        <v>434</v>
      </c>
      <c r="E48" s="88"/>
      <c r="F48" s="88" t="s">
        <v>312</v>
      </c>
      <c r="G48" s="128"/>
      <c r="H48" s="89">
        <v>7.34</v>
      </c>
      <c r="I48" s="90" t="str">
        <f>VLOOKUP(J48,Leistungswerte!$C$22:$F$39,2,FALSE)</f>
        <v>H</v>
      </c>
      <c r="J48" s="289" t="s">
        <v>106</v>
      </c>
      <c r="K48" s="105" t="s">
        <v>153</v>
      </c>
      <c r="L48" s="95">
        <f>VLOOKUP(K48,Jahresfaktoren!$B$8:$E$25,3,FALSE)</f>
        <v>251.75</v>
      </c>
      <c r="M48" s="96">
        <f>Stundensatz_Unterhalt!$S$76</f>
        <v>0</v>
      </c>
      <c r="N48" s="93">
        <f>VLOOKUP(J48,Leistungswerte!$C$22:$F$39,3,FALSE)</f>
        <v>0</v>
      </c>
      <c r="O48" s="97">
        <f t="shared" si="5"/>
        <v>1847.845</v>
      </c>
      <c r="P48" s="139" t="e">
        <f t="shared" si="6"/>
        <v>#DIV/0!</v>
      </c>
      <c r="Q48" s="139" t="e">
        <f t="shared" si="7"/>
        <v>#DIV/0!</v>
      </c>
      <c r="R48" s="99" t="e">
        <f t="shared" si="8"/>
        <v>#DIV/0!</v>
      </c>
      <c r="S48" s="140" t="str">
        <f t="shared" si="9"/>
        <v>0</v>
      </c>
      <c r="T48" s="192"/>
      <c r="U48" s="175"/>
      <c r="V48" s="193"/>
      <c r="W48" s="194"/>
      <c r="X48" s="178"/>
      <c r="Y48" s="179"/>
      <c r="Z48" s="188" t="str">
        <f t="shared" si="12"/>
        <v>0</v>
      </c>
      <c r="AA48" s="180">
        <f t="shared" si="13"/>
        <v>0</v>
      </c>
      <c r="AB48" s="189" t="str">
        <f t="shared" si="14"/>
        <v>0</v>
      </c>
      <c r="AC48" s="168" t="e">
        <f t="shared" si="63"/>
        <v>#DIV/0!</v>
      </c>
      <c r="AD48" s="295"/>
    </row>
    <row r="49" spans="2:30" s="20" customFormat="1" ht="18.75" customHeight="1" x14ac:dyDescent="0.15">
      <c r="B49" s="123">
        <v>112</v>
      </c>
      <c r="C49" s="88" t="s">
        <v>78</v>
      </c>
      <c r="D49" s="155" t="s">
        <v>434</v>
      </c>
      <c r="E49" s="88"/>
      <c r="F49" s="88" t="s">
        <v>311</v>
      </c>
      <c r="G49" s="128"/>
      <c r="H49" s="89">
        <v>6.16</v>
      </c>
      <c r="I49" s="90" t="str">
        <f>VLOOKUP(J49,Leistungswerte!$C$22:$F$39,2,FALSE)</f>
        <v>H</v>
      </c>
      <c r="J49" s="289" t="s">
        <v>106</v>
      </c>
      <c r="K49" s="105" t="s">
        <v>153</v>
      </c>
      <c r="L49" s="95">
        <f>VLOOKUP(K49,Jahresfaktoren!$B$8:$E$25,3,FALSE)</f>
        <v>251.75</v>
      </c>
      <c r="M49" s="96">
        <f>Stundensatz_Unterhalt!$S$76</f>
        <v>0</v>
      </c>
      <c r="N49" s="93">
        <f>VLOOKUP(J49,Leistungswerte!$C$22:$F$39,3,FALSE)</f>
        <v>0</v>
      </c>
      <c r="O49" s="97">
        <f t="shared" si="5"/>
        <v>1550.78</v>
      </c>
      <c r="P49" s="139" t="e">
        <f t="shared" si="6"/>
        <v>#DIV/0!</v>
      </c>
      <c r="Q49" s="139" t="e">
        <f t="shared" si="7"/>
        <v>#DIV/0!</v>
      </c>
      <c r="R49" s="99" t="e">
        <f t="shared" si="8"/>
        <v>#DIV/0!</v>
      </c>
      <c r="S49" s="140" t="str">
        <f t="shared" si="9"/>
        <v>0</v>
      </c>
      <c r="T49" s="192"/>
      <c r="U49" s="175"/>
      <c r="V49" s="193"/>
      <c r="W49" s="194"/>
      <c r="X49" s="178"/>
      <c r="Y49" s="179"/>
      <c r="Z49" s="188" t="str">
        <f t="shared" si="12"/>
        <v>0</v>
      </c>
      <c r="AA49" s="180">
        <f t="shared" si="13"/>
        <v>0</v>
      </c>
      <c r="AB49" s="189" t="str">
        <f t="shared" si="14"/>
        <v>0</v>
      </c>
      <c r="AC49" s="168" t="e">
        <f t="shared" si="63"/>
        <v>#DIV/0!</v>
      </c>
      <c r="AD49" s="295"/>
    </row>
    <row r="50" spans="2:30" s="20" customFormat="1" ht="18.75" customHeight="1" x14ac:dyDescent="0.15">
      <c r="B50" s="123">
        <v>114</v>
      </c>
      <c r="C50" s="88" t="s">
        <v>78</v>
      </c>
      <c r="D50" s="155" t="s">
        <v>434</v>
      </c>
      <c r="E50" s="88"/>
      <c r="F50" s="88" t="s">
        <v>513</v>
      </c>
      <c r="G50" s="128"/>
      <c r="H50" s="89">
        <v>8.2200000000000006</v>
      </c>
      <c r="I50" s="90" t="str">
        <f>VLOOKUP(J50,Leistungswerte!$C$22:$F$39,2,FALSE)</f>
        <v>C</v>
      </c>
      <c r="J50" s="289" t="s">
        <v>98</v>
      </c>
      <c r="K50" s="105" t="s">
        <v>132</v>
      </c>
      <c r="L50" s="95">
        <f>VLOOKUP(K50,Jahresfaktoren!$B$8:$E$25,3,FALSE)</f>
        <v>12</v>
      </c>
      <c r="M50" s="96">
        <f>Stundensatz_Unterhalt!$S$76</f>
        <v>0</v>
      </c>
      <c r="N50" s="93">
        <f>VLOOKUP(J50,Leistungswerte!$C$22:$F$39,3,FALSE)</f>
        <v>0</v>
      </c>
      <c r="O50" s="97">
        <f t="shared" si="5"/>
        <v>98.640000000000015</v>
      </c>
      <c r="P50" s="139" t="e">
        <f t="shared" si="6"/>
        <v>#DIV/0!</v>
      </c>
      <c r="Q50" s="139" t="e">
        <f t="shared" si="7"/>
        <v>#DIV/0!</v>
      </c>
      <c r="R50" s="99" t="e">
        <f t="shared" si="8"/>
        <v>#DIV/0!</v>
      </c>
      <c r="S50" s="140" t="str">
        <f t="shared" si="9"/>
        <v>0</v>
      </c>
      <c r="T50" s="192"/>
      <c r="U50" s="175"/>
      <c r="V50" s="193"/>
      <c r="W50" s="194"/>
      <c r="X50" s="178"/>
      <c r="Y50" s="179"/>
      <c r="Z50" s="188" t="str">
        <f t="shared" si="12"/>
        <v>0</v>
      </c>
      <c r="AA50" s="180">
        <f t="shared" si="13"/>
        <v>0</v>
      </c>
      <c r="AB50" s="189" t="str">
        <f t="shared" si="14"/>
        <v>0</v>
      </c>
      <c r="AC50" s="168" t="e">
        <f t="shared" si="63"/>
        <v>#DIV/0!</v>
      </c>
      <c r="AD50" s="295"/>
    </row>
    <row r="51" spans="2:30" s="20" customFormat="1" ht="18.75" customHeight="1" x14ac:dyDescent="0.15">
      <c r="B51" s="123"/>
      <c r="C51" s="88" t="s">
        <v>78</v>
      </c>
      <c r="D51" s="155" t="s">
        <v>434</v>
      </c>
      <c r="E51" s="88"/>
      <c r="F51" s="88" t="s">
        <v>317</v>
      </c>
      <c r="G51" s="128"/>
      <c r="H51" s="89">
        <v>8.86</v>
      </c>
      <c r="I51" s="90" t="str">
        <f>VLOOKUP(J51,Leistungswerte!$C$22:$F$39,2,FALSE)</f>
        <v>M</v>
      </c>
      <c r="J51" s="289" t="s">
        <v>117</v>
      </c>
      <c r="K51" s="105" t="s">
        <v>153</v>
      </c>
      <c r="L51" s="95">
        <f>VLOOKUP(K51,Jahresfaktoren!$B$8:$E$25,3,FALSE)</f>
        <v>251.75</v>
      </c>
      <c r="M51" s="96">
        <f>Stundensatz_Unterhalt!$S$76</f>
        <v>0</v>
      </c>
      <c r="N51" s="93">
        <f>VLOOKUP(J51,Leistungswerte!$C$22:$F$39,3,FALSE)</f>
        <v>0</v>
      </c>
      <c r="O51" s="97">
        <f t="shared" si="5"/>
        <v>2230.5049999999997</v>
      </c>
      <c r="P51" s="139" t="e">
        <f t="shared" si="6"/>
        <v>#DIV/0!</v>
      </c>
      <c r="Q51" s="139" t="e">
        <f t="shared" si="7"/>
        <v>#DIV/0!</v>
      </c>
      <c r="R51" s="99" t="e">
        <f t="shared" si="8"/>
        <v>#DIV/0!</v>
      </c>
      <c r="S51" s="140" t="str">
        <f t="shared" si="9"/>
        <v>0</v>
      </c>
      <c r="T51" s="104" t="s">
        <v>144</v>
      </c>
      <c r="U51" s="95">
        <f>VLOOKUP(T51,Jahresfaktoren!$B$8:$E$25,3,FALSE)</f>
        <v>125.875</v>
      </c>
      <c r="V51" s="96">
        <f>Stundensatz_Unterhalt!$S$76</f>
        <v>0</v>
      </c>
      <c r="W51" s="169">
        <f>VLOOKUP(J51,Leistungswerte!$C$22:$H$38,4,FALSE)</f>
        <v>220</v>
      </c>
      <c r="X51" s="97">
        <f t="shared" ref="X51" si="64">H51*U51</f>
        <v>1115.2524999999998</v>
      </c>
      <c r="Y51" s="98">
        <f t="shared" ref="Y51" si="65">X51/W51</f>
        <v>5.0693295454545444</v>
      </c>
      <c r="Z51" s="139">
        <f t="shared" si="12"/>
        <v>4.0272727272727273E-2</v>
      </c>
      <c r="AA51" s="99">
        <f t="shared" si="13"/>
        <v>0</v>
      </c>
      <c r="AB51" s="140">
        <f t="shared" si="14"/>
        <v>0</v>
      </c>
      <c r="AC51" s="117" t="e">
        <f t="shared" si="15"/>
        <v>#DIV/0!</v>
      </c>
      <c r="AD51" s="295"/>
    </row>
    <row r="52" spans="2:30" s="20" customFormat="1" ht="18.75" customHeight="1" x14ac:dyDescent="0.15">
      <c r="B52" s="123"/>
      <c r="C52" s="88" t="s">
        <v>514</v>
      </c>
      <c r="D52" s="155" t="s">
        <v>434</v>
      </c>
      <c r="E52" s="88" t="s">
        <v>515</v>
      </c>
      <c r="F52" s="88" t="s">
        <v>516</v>
      </c>
      <c r="G52" s="128"/>
      <c r="H52" s="89">
        <v>35.33</v>
      </c>
      <c r="I52" s="90" t="str">
        <f>VLOOKUP(J52,Leistungswerte!$C$22:$F$39,2,FALSE)</f>
        <v>B</v>
      </c>
      <c r="J52" s="289" t="s">
        <v>94</v>
      </c>
      <c r="K52" s="105" t="s">
        <v>144</v>
      </c>
      <c r="L52" s="95">
        <f>VLOOKUP(K52,Jahresfaktoren!$B$8:$E$25,3,FALSE)</f>
        <v>125.875</v>
      </c>
      <c r="M52" s="96">
        <f>Stundensatz_Unterhalt!$S$76</f>
        <v>0</v>
      </c>
      <c r="N52" s="93">
        <f>VLOOKUP(J52,Leistungswerte!$C$22:$F$39,3,FALSE)</f>
        <v>0</v>
      </c>
      <c r="O52" s="97">
        <f t="shared" si="5"/>
        <v>4447.1637499999997</v>
      </c>
      <c r="P52" s="139" t="e">
        <f t="shared" si="6"/>
        <v>#DIV/0!</v>
      </c>
      <c r="Q52" s="139" t="e">
        <f t="shared" si="7"/>
        <v>#DIV/0!</v>
      </c>
      <c r="R52" s="99" t="e">
        <f t="shared" si="8"/>
        <v>#DIV/0!</v>
      </c>
      <c r="S52" s="140" t="str">
        <f t="shared" si="9"/>
        <v>0</v>
      </c>
      <c r="T52" s="104" t="s">
        <v>144</v>
      </c>
      <c r="U52" s="95">
        <f>VLOOKUP(T52,Jahresfaktoren!$B$8:$E$25,3,FALSE)</f>
        <v>125.875</v>
      </c>
      <c r="V52" s="96">
        <f>Stundensatz_Unterhalt!$S$76</f>
        <v>0</v>
      </c>
      <c r="W52" s="169">
        <f>VLOOKUP(J52,Leistungswerte!$C$22:$H$38,4,FALSE)</f>
        <v>200</v>
      </c>
      <c r="X52" s="97">
        <f t="shared" ref="X52" si="66">H52*U52</f>
        <v>4447.1637499999997</v>
      </c>
      <c r="Y52" s="98">
        <f t="shared" ref="Y52" si="67">X52/W52</f>
        <v>22.23581875</v>
      </c>
      <c r="Z52" s="139">
        <f t="shared" si="12"/>
        <v>0.17665</v>
      </c>
      <c r="AA52" s="99">
        <f t="shared" si="13"/>
        <v>0</v>
      </c>
      <c r="AB52" s="140">
        <f t="shared" si="14"/>
        <v>0</v>
      </c>
      <c r="AC52" s="117" t="e">
        <f t="shared" ref="AC52" si="68">R52+AA52</f>
        <v>#DIV/0!</v>
      </c>
      <c r="AD52" s="295"/>
    </row>
    <row r="53" spans="2:30" s="20" customFormat="1" ht="18.75" customHeight="1" x14ac:dyDescent="0.15">
      <c r="B53" s="123"/>
      <c r="C53" s="88" t="s">
        <v>514</v>
      </c>
      <c r="D53" s="155" t="s">
        <v>434</v>
      </c>
      <c r="E53" s="88" t="s">
        <v>517</v>
      </c>
      <c r="F53" s="88" t="s">
        <v>516</v>
      </c>
      <c r="G53" s="128"/>
      <c r="H53" s="89">
        <v>15.09</v>
      </c>
      <c r="I53" s="90" t="str">
        <f>VLOOKUP(J53,Leistungswerte!$C$22:$F$39,2,FALSE)</f>
        <v>B</v>
      </c>
      <c r="J53" s="289" t="s">
        <v>94</v>
      </c>
      <c r="K53" s="105" t="s">
        <v>144</v>
      </c>
      <c r="L53" s="95">
        <f>VLOOKUP(K53,Jahresfaktoren!$B$8:$E$25,3,FALSE)</f>
        <v>125.875</v>
      </c>
      <c r="M53" s="96">
        <f>Stundensatz_Unterhalt!$S$76</f>
        <v>0</v>
      </c>
      <c r="N53" s="93">
        <f>VLOOKUP(J53,Leistungswerte!$C$22:$F$39,3,FALSE)</f>
        <v>0</v>
      </c>
      <c r="O53" s="97">
        <f t="shared" si="5"/>
        <v>1899.4537499999999</v>
      </c>
      <c r="P53" s="139" t="e">
        <f t="shared" si="6"/>
        <v>#DIV/0!</v>
      </c>
      <c r="Q53" s="139" t="e">
        <f t="shared" si="7"/>
        <v>#DIV/0!</v>
      </c>
      <c r="R53" s="99" t="e">
        <f t="shared" si="8"/>
        <v>#DIV/0!</v>
      </c>
      <c r="S53" s="140" t="str">
        <f t="shared" si="9"/>
        <v>0</v>
      </c>
      <c r="T53" s="104" t="s">
        <v>144</v>
      </c>
      <c r="U53" s="95">
        <f>VLOOKUP(T53,Jahresfaktoren!$B$8:$E$25,3,FALSE)</f>
        <v>125.875</v>
      </c>
      <c r="V53" s="96">
        <f>Stundensatz_Unterhalt!$S$76</f>
        <v>0</v>
      </c>
      <c r="W53" s="169">
        <f>VLOOKUP(J53,Leistungswerte!$C$22:$H$38,4,FALSE)</f>
        <v>200</v>
      </c>
      <c r="X53" s="97">
        <f t="shared" ref="X53" si="69">H53*U53</f>
        <v>1899.4537499999999</v>
      </c>
      <c r="Y53" s="98">
        <f t="shared" ref="Y53" si="70">X53/W53</f>
        <v>9.4972687499999999</v>
      </c>
      <c r="Z53" s="139">
        <f t="shared" si="12"/>
        <v>7.5450000000000003E-2</v>
      </c>
      <c r="AA53" s="99">
        <f t="shared" si="13"/>
        <v>0</v>
      </c>
      <c r="AB53" s="140">
        <f t="shared" si="14"/>
        <v>0</v>
      </c>
      <c r="AC53" s="117" t="e">
        <f t="shared" ref="AC53" si="71">R53+AA53</f>
        <v>#DIV/0!</v>
      </c>
      <c r="AD53" s="295"/>
    </row>
    <row r="54" spans="2:30" s="20" customFormat="1" ht="18.75" customHeight="1" x14ac:dyDescent="0.15">
      <c r="B54" s="123"/>
      <c r="C54" s="88" t="s">
        <v>514</v>
      </c>
      <c r="D54" s="155" t="s">
        <v>434</v>
      </c>
      <c r="E54" s="88" t="s">
        <v>518</v>
      </c>
      <c r="F54" s="88" t="s">
        <v>516</v>
      </c>
      <c r="G54" s="128"/>
      <c r="H54" s="89">
        <v>15.23</v>
      </c>
      <c r="I54" s="90" t="str">
        <f>VLOOKUP(J54,Leistungswerte!$C$22:$F$39,2,FALSE)</f>
        <v>B</v>
      </c>
      <c r="J54" s="289" t="s">
        <v>94</v>
      </c>
      <c r="K54" s="105" t="s">
        <v>144</v>
      </c>
      <c r="L54" s="95">
        <f>VLOOKUP(K54,Jahresfaktoren!$B$8:$E$25,3,FALSE)</f>
        <v>125.875</v>
      </c>
      <c r="M54" s="96">
        <f>Stundensatz_Unterhalt!$S$76</f>
        <v>0</v>
      </c>
      <c r="N54" s="93">
        <f>VLOOKUP(J54,Leistungswerte!$C$22:$F$39,3,FALSE)</f>
        <v>0</v>
      </c>
      <c r="O54" s="97">
        <f t="shared" si="5"/>
        <v>1917.0762500000001</v>
      </c>
      <c r="P54" s="139" t="e">
        <f t="shared" si="6"/>
        <v>#DIV/0!</v>
      </c>
      <c r="Q54" s="139" t="e">
        <f t="shared" si="7"/>
        <v>#DIV/0!</v>
      </c>
      <c r="R54" s="99" t="e">
        <f t="shared" si="8"/>
        <v>#DIV/0!</v>
      </c>
      <c r="S54" s="140" t="str">
        <f t="shared" si="9"/>
        <v>0</v>
      </c>
      <c r="T54" s="104" t="s">
        <v>144</v>
      </c>
      <c r="U54" s="95">
        <f>VLOOKUP(T54,Jahresfaktoren!$B$8:$E$25,3,FALSE)</f>
        <v>125.875</v>
      </c>
      <c r="V54" s="96">
        <f>Stundensatz_Unterhalt!$S$76</f>
        <v>0</v>
      </c>
      <c r="W54" s="169">
        <f>VLOOKUP(J54,Leistungswerte!$C$22:$H$38,4,FALSE)</f>
        <v>200</v>
      </c>
      <c r="X54" s="97">
        <f t="shared" ref="X54:X55" si="72">H54*U54</f>
        <v>1917.0762500000001</v>
      </c>
      <c r="Y54" s="98">
        <f t="shared" ref="Y54:Y55" si="73">X54/W54</f>
        <v>9.5853812500000011</v>
      </c>
      <c r="Z54" s="139">
        <f t="shared" si="12"/>
        <v>7.6149999999999995E-2</v>
      </c>
      <c r="AA54" s="99">
        <f t="shared" si="13"/>
        <v>0</v>
      </c>
      <c r="AB54" s="140">
        <f t="shared" si="14"/>
        <v>0</v>
      </c>
      <c r="AC54" s="117" t="e">
        <f t="shared" si="15"/>
        <v>#DIV/0!</v>
      </c>
      <c r="AD54" s="295"/>
    </row>
    <row r="55" spans="2:30" s="20" customFormat="1" ht="18.75" customHeight="1" x14ac:dyDescent="0.15">
      <c r="B55" s="123"/>
      <c r="C55" s="88" t="s">
        <v>514</v>
      </c>
      <c r="D55" s="155" t="s">
        <v>434</v>
      </c>
      <c r="E55" s="88"/>
      <c r="F55" s="88" t="s">
        <v>317</v>
      </c>
      <c r="G55" s="128"/>
      <c r="H55" s="89">
        <v>8.99</v>
      </c>
      <c r="I55" s="90" t="str">
        <f>VLOOKUP(J55,Leistungswerte!$C$22:$F$39,2,FALSE)</f>
        <v>M</v>
      </c>
      <c r="J55" s="289" t="s">
        <v>117</v>
      </c>
      <c r="K55" s="105" t="s">
        <v>153</v>
      </c>
      <c r="L55" s="95">
        <f>VLOOKUP(K55,Jahresfaktoren!$B$8:$E$25,3,FALSE)</f>
        <v>251.75</v>
      </c>
      <c r="M55" s="96">
        <f>Stundensatz_Unterhalt!$S$76</f>
        <v>0</v>
      </c>
      <c r="N55" s="93">
        <f>VLOOKUP(J55,Leistungswerte!$C$22:$F$39,3,FALSE)</f>
        <v>0</v>
      </c>
      <c r="O55" s="97">
        <f t="shared" si="5"/>
        <v>2263.2325000000001</v>
      </c>
      <c r="P55" s="139" t="e">
        <f t="shared" si="6"/>
        <v>#DIV/0!</v>
      </c>
      <c r="Q55" s="139" t="e">
        <f t="shared" si="7"/>
        <v>#DIV/0!</v>
      </c>
      <c r="R55" s="99" t="e">
        <f t="shared" si="8"/>
        <v>#DIV/0!</v>
      </c>
      <c r="S55" s="140" t="str">
        <f t="shared" si="9"/>
        <v>0</v>
      </c>
      <c r="T55" s="104" t="s">
        <v>144</v>
      </c>
      <c r="U55" s="95">
        <f>VLOOKUP(T55,Jahresfaktoren!$B$8:$E$25,3,FALSE)</f>
        <v>125.875</v>
      </c>
      <c r="V55" s="96">
        <f>Stundensatz_Unterhalt!$S$76</f>
        <v>0</v>
      </c>
      <c r="W55" s="169">
        <f>VLOOKUP(J55,Leistungswerte!$C$22:$H$38,4,FALSE)</f>
        <v>220</v>
      </c>
      <c r="X55" s="97">
        <f t="shared" si="72"/>
        <v>1131.61625</v>
      </c>
      <c r="Y55" s="98">
        <f t="shared" si="73"/>
        <v>5.1437102272727273</v>
      </c>
      <c r="Z55" s="139">
        <f t="shared" si="12"/>
        <v>4.0863636363636366E-2</v>
      </c>
      <c r="AA55" s="99">
        <f t="shared" si="13"/>
        <v>0</v>
      </c>
      <c r="AB55" s="140">
        <f t="shared" si="14"/>
        <v>0</v>
      </c>
      <c r="AC55" s="117" t="e">
        <f t="shared" si="15"/>
        <v>#DIV/0!</v>
      </c>
      <c r="AD55" s="295"/>
    </row>
    <row r="56" spans="2:30" s="20" customFormat="1" ht="18.75" customHeight="1" x14ac:dyDescent="0.15">
      <c r="B56" s="123"/>
      <c r="C56" s="88" t="s">
        <v>78</v>
      </c>
      <c r="D56" s="155" t="s">
        <v>348</v>
      </c>
      <c r="E56" s="88">
        <v>101</v>
      </c>
      <c r="F56" s="88" t="s">
        <v>519</v>
      </c>
      <c r="G56" s="128"/>
      <c r="H56" s="89">
        <v>33.479999999999997</v>
      </c>
      <c r="I56" s="90" t="str">
        <f>VLOOKUP(J56,Leistungswerte!$C$22:$F$39,2,FALSE)</f>
        <v>B</v>
      </c>
      <c r="J56" s="289" t="s">
        <v>94</v>
      </c>
      <c r="K56" s="105" t="s">
        <v>144</v>
      </c>
      <c r="L56" s="95">
        <f>VLOOKUP(K56,Jahresfaktoren!$B$8:$E$25,3,FALSE)</f>
        <v>125.875</v>
      </c>
      <c r="M56" s="96">
        <f>Stundensatz_Unterhalt!$S$76</f>
        <v>0</v>
      </c>
      <c r="N56" s="93">
        <f>VLOOKUP(J56,Leistungswerte!$C$22:$F$39,3,FALSE)</f>
        <v>0</v>
      </c>
      <c r="O56" s="97">
        <f t="shared" si="5"/>
        <v>4214.2949999999992</v>
      </c>
      <c r="P56" s="139" t="e">
        <f t="shared" si="6"/>
        <v>#DIV/0!</v>
      </c>
      <c r="Q56" s="139" t="e">
        <f t="shared" si="7"/>
        <v>#DIV/0!</v>
      </c>
      <c r="R56" s="99" t="e">
        <f t="shared" si="8"/>
        <v>#DIV/0!</v>
      </c>
      <c r="S56" s="140" t="str">
        <f t="shared" si="9"/>
        <v>0</v>
      </c>
      <c r="T56" s="104" t="s">
        <v>144</v>
      </c>
      <c r="U56" s="95">
        <f>VLOOKUP(T56,Jahresfaktoren!$B$8:$E$25,3,FALSE)</f>
        <v>125.875</v>
      </c>
      <c r="V56" s="96">
        <f>Stundensatz_Unterhalt!$S$76</f>
        <v>0</v>
      </c>
      <c r="W56" s="169">
        <f>VLOOKUP(J56,Leistungswerte!$C$22:$H$38,4,FALSE)</f>
        <v>200</v>
      </c>
      <c r="X56" s="97">
        <f t="shared" ref="X56" si="74">H56*U56</f>
        <v>4214.2949999999992</v>
      </c>
      <c r="Y56" s="98">
        <f t="shared" ref="Y56" si="75">X56/W56</f>
        <v>21.071474999999996</v>
      </c>
      <c r="Z56" s="139">
        <f t="shared" si="12"/>
        <v>0.16739999999999999</v>
      </c>
      <c r="AA56" s="99">
        <f t="shared" si="13"/>
        <v>0</v>
      </c>
      <c r="AB56" s="140">
        <f t="shared" si="14"/>
        <v>0</v>
      </c>
      <c r="AC56" s="117" t="e">
        <f t="shared" ref="AC56:AC58" si="76">R56+AA56</f>
        <v>#DIV/0!</v>
      </c>
      <c r="AD56" s="295"/>
    </row>
    <row r="57" spans="2:30" s="20" customFormat="1" ht="18.75" customHeight="1" x14ac:dyDescent="0.15">
      <c r="B57" s="123"/>
      <c r="C57" s="88" t="s">
        <v>78</v>
      </c>
      <c r="D57" s="155" t="s">
        <v>348</v>
      </c>
      <c r="E57" s="88">
        <v>102</v>
      </c>
      <c r="F57" s="88" t="s">
        <v>507</v>
      </c>
      <c r="G57" s="128"/>
      <c r="H57" s="89">
        <v>11.27</v>
      </c>
      <c r="I57" s="90" t="str">
        <f>VLOOKUP(J57,Leistungswerte!$C$22:$F$39,2,FALSE)</f>
        <v>C</v>
      </c>
      <c r="J57" s="289" t="s">
        <v>98</v>
      </c>
      <c r="K57" s="105" t="s">
        <v>144</v>
      </c>
      <c r="L57" s="95">
        <f>VLOOKUP(K57,Jahresfaktoren!$B$8:$E$25,3,FALSE)</f>
        <v>125.875</v>
      </c>
      <c r="M57" s="96">
        <f>Stundensatz_Unterhalt!$S$76</f>
        <v>0</v>
      </c>
      <c r="N57" s="93">
        <f>VLOOKUP(J57,Leistungswerte!$C$22:$F$39,3,FALSE)</f>
        <v>0</v>
      </c>
      <c r="O57" s="97">
        <f t="shared" si="5"/>
        <v>1418.6112499999999</v>
      </c>
      <c r="P57" s="139" t="e">
        <f t="shared" si="6"/>
        <v>#DIV/0!</v>
      </c>
      <c r="Q57" s="139" t="e">
        <f t="shared" si="7"/>
        <v>#DIV/0!</v>
      </c>
      <c r="R57" s="99" t="e">
        <f t="shared" si="8"/>
        <v>#DIV/0!</v>
      </c>
      <c r="S57" s="140" t="str">
        <f t="shared" si="9"/>
        <v>0</v>
      </c>
      <c r="T57" s="192"/>
      <c r="U57" s="175"/>
      <c r="V57" s="193"/>
      <c r="W57" s="194"/>
      <c r="X57" s="178"/>
      <c r="Y57" s="179"/>
      <c r="Z57" s="188" t="str">
        <f t="shared" si="12"/>
        <v>0</v>
      </c>
      <c r="AA57" s="180">
        <f t="shared" si="13"/>
        <v>0</v>
      </c>
      <c r="AB57" s="189" t="str">
        <f t="shared" si="14"/>
        <v>0</v>
      </c>
      <c r="AC57" s="168" t="e">
        <f t="shared" si="76"/>
        <v>#DIV/0!</v>
      </c>
      <c r="AD57" s="295"/>
    </row>
    <row r="58" spans="2:30" s="20" customFormat="1" ht="18.75" customHeight="1" x14ac:dyDescent="0.15">
      <c r="B58" s="123"/>
      <c r="C58" s="88" t="s">
        <v>78</v>
      </c>
      <c r="D58" s="155" t="s">
        <v>348</v>
      </c>
      <c r="E58" s="88">
        <v>103</v>
      </c>
      <c r="F58" s="88" t="s">
        <v>484</v>
      </c>
      <c r="G58" s="128"/>
      <c r="H58" s="89">
        <v>3.98</v>
      </c>
      <c r="I58" s="90" t="str">
        <f>VLOOKUP(J58,Leistungswerte!$C$22:$F$39,2,FALSE)</f>
        <v>C</v>
      </c>
      <c r="J58" s="289" t="s">
        <v>98</v>
      </c>
      <c r="K58" s="105" t="s">
        <v>144</v>
      </c>
      <c r="L58" s="95">
        <f>VLOOKUP(K58,Jahresfaktoren!$B$8:$E$25,3,FALSE)</f>
        <v>125.875</v>
      </c>
      <c r="M58" s="96">
        <f>Stundensatz_Unterhalt!$S$76</f>
        <v>0</v>
      </c>
      <c r="N58" s="93">
        <f>VLOOKUP(J58,Leistungswerte!$C$22:$F$39,3,FALSE)</f>
        <v>0</v>
      </c>
      <c r="O58" s="97">
        <f t="shared" si="5"/>
        <v>500.98250000000002</v>
      </c>
      <c r="P58" s="139" t="e">
        <f t="shared" si="6"/>
        <v>#DIV/0!</v>
      </c>
      <c r="Q58" s="139" t="e">
        <f t="shared" si="7"/>
        <v>#DIV/0!</v>
      </c>
      <c r="R58" s="99" t="e">
        <f t="shared" si="8"/>
        <v>#DIV/0!</v>
      </c>
      <c r="S58" s="140" t="str">
        <f t="shared" si="9"/>
        <v>0</v>
      </c>
      <c r="T58" s="192"/>
      <c r="U58" s="175"/>
      <c r="V58" s="193"/>
      <c r="W58" s="194"/>
      <c r="X58" s="178"/>
      <c r="Y58" s="179"/>
      <c r="Z58" s="188" t="str">
        <f t="shared" si="12"/>
        <v>0</v>
      </c>
      <c r="AA58" s="180">
        <f t="shared" si="13"/>
        <v>0</v>
      </c>
      <c r="AB58" s="189" t="str">
        <f t="shared" si="14"/>
        <v>0</v>
      </c>
      <c r="AC58" s="168" t="e">
        <f t="shared" si="76"/>
        <v>#DIV/0!</v>
      </c>
      <c r="AD58" s="295"/>
    </row>
    <row r="59" spans="2:30" s="20" customFormat="1" ht="18.75" customHeight="1" x14ac:dyDescent="0.15">
      <c r="B59" s="123"/>
      <c r="C59" s="88" t="s">
        <v>78</v>
      </c>
      <c r="D59" s="155" t="s">
        <v>348</v>
      </c>
      <c r="E59" s="88"/>
      <c r="F59" s="88" t="s">
        <v>520</v>
      </c>
      <c r="G59" s="128"/>
      <c r="H59" s="89">
        <v>5.47</v>
      </c>
      <c r="I59" s="90" t="str">
        <f>VLOOKUP(J59,Leistungswerte!$C$22:$F$39,2,FALSE)</f>
        <v>M</v>
      </c>
      <c r="J59" s="289" t="s">
        <v>117</v>
      </c>
      <c r="K59" s="105" t="s">
        <v>144</v>
      </c>
      <c r="L59" s="95">
        <f>VLOOKUP(K59,Jahresfaktoren!$B$8:$E$25,3,FALSE)</f>
        <v>125.875</v>
      </c>
      <c r="M59" s="96">
        <f>Stundensatz_Unterhalt!$S$76</f>
        <v>0</v>
      </c>
      <c r="N59" s="93">
        <f>VLOOKUP(J59,Leistungswerte!$C$22:$F$39,3,FALSE)</f>
        <v>0</v>
      </c>
      <c r="O59" s="97">
        <f t="shared" si="5"/>
        <v>688.53625</v>
      </c>
      <c r="P59" s="139" t="e">
        <f t="shared" si="6"/>
        <v>#DIV/0!</v>
      </c>
      <c r="Q59" s="139" t="e">
        <f t="shared" si="7"/>
        <v>#DIV/0!</v>
      </c>
      <c r="R59" s="99" t="e">
        <f t="shared" si="8"/>
        <v>#DIV/0!</v>
      </c>
      <c r="S59" s="140" t="str">
        <f t="shared" si="9"/>
        <v>0</v>
      </c>
      <c r="T59" s="104" t="s">
        <v>144</v>
      </c>
      <c r="U59" s="95">
        <f>VLOOKUP(T59,Jahresfaktoren!$B$8:$E$25,3,FALSE)</f>
        <v>125.875</v>
      </c>
      <c r="V59" s="96">
        <f>Stundensatz_Unterhalt!$S$76</f>
        <v>0</v>
      </c>
      <c r="W59" s="169">
        <f>VLOOKUP(J59,Leistungswerte!$C$22:$H$38,4,FALSE)</f>
        <v>220</v>
      </c>
      <c r="X59" s="97">
        <f t="shared" ref="X59" si="77">H59*U59</f>
        <v>688.53625</v>
      </c>
      <c r="Y59" s="98">
        <f t="shared" ref="Y59" si="78">X59/W59</f>
        <v>3.1297102272727271</v>
      </c>
      <c r="Z59" s="139">
        <f t="shared" si="12"/>
        <v>2.4863636363636362E-2</v>
      </c>
      <c r="AA59" s="99">
        <f t="shared" si="13"/>
        <v>0</v>
      </c>
      <c r="AB59" s="140">
        <f t="shared" si="14"/>
        <v>0</v>
      </c>
      <c r="AC59" s="117" t="e">
        <f t="shared" ref="AC59:AC61" si="79">R59+AA59</f>
        <v>#DIV/0!</v>
      </c>
      <c r="AD59" s="295"/>
    </row>
    <row r="60" spans="2:30" s="20" customFormat="1" ht="18.75" customHeight="1" x14ac:dyDescent="0.15">
      <c r="B60" s="123"/>
      <c r="C60" s="88" t="s">
        <v>78</v>
      </c>
      <c r="D60" s="155" t="s">
        <v>348</v>
      </c>
      <c r="E60" s="88">
        <v>104</v>
      </c>
      <c r="F60" s="88" t="s">
        <v>311</v>
      </c>
      <c r="G60" s="128"/>
      <c r="H60" s="89">
        <v>8.11</v>
      </c>
      <c r="I60" s="90" t="str">
        <f>VLOOKUP(J60,Leistungswerte!$C$22:$F$39,2,FALSE)</f>
        <v>H</v>
      </c>
      <c r="J60" s="289" t="s">
        <v>106</v>
      </c>
      <c r="K60" s="105" t="s">
        <v>153</v>
      </c>
      <c r="L60" s="95">
        <f>VLOOKUP(K60,Jahresfaktoren!$B$8:$E$25,3,FALSE)</f>
        <v>251.75</v>
      </c>
      <c r="M60" s="96">
        <f>Stundensatz_Unterhalt!$S$76</f>
        <v>0</v>
      </c>
      <c r="N60" s="93">
        <f>VLOOKUP(J60,Leistungswerte!$C$22:$F$39,3,FALSE)</f>
        <v>0</v>
      </c>
      <c r="O60" s="97">
        <f t="shared" si="5"/>
        <v>2041.6924999999999</v>
      </c>
      <c r="P60" s="139" t="e">
        <f t="shared" si="6"/>
        <v>#DIV/0!</v>
      </c>
      <c r="Q60" s="139" t="e">
        <f t="shared" si="7"/>
        <v>#DIV/0!</v>
      </c>
      <c r="R60" s="99" t="e">
        <f t="shared" si="8"/>
        <v>#DIV/0!</v>
      </c>
      <c r="S60" s="140" t="str">
        <f t="shared" si="9"/>
        <v>0</v>
      </c>
      <c r="T60" s="192"/>
      <c r="U60" s="175"/>
      <c r="V60" s="193"/>
      <c r="W60" s="194"/>
      <c r="X60" s="178"/>
      <c r="Y60" s="179"/>
      <c r="Z60" s="188" t="str">
        <f t="shared" si="12"/>
        <v>0</v>
      </c>
      <c r="AA60" s="180">
        <f t="shared" si="13"/>
        <v>0</v>
      </c>
      <c r="AB60" s="189" t="str">
        <f t="shared" si="14"/>
        <v>0</v>
      </c>
      <c r="AC60" s="168" t="e">
        <f t="shared" si="79"/>
        <v>#DIV/0!</v>
      </c>
      <c r="AD60" s="295"/>
    </row>
    <row r="61" spans="2:30" s="20" customFormat="1" ht="18.75" customHeight="1" x14ac:dyDescent="0.15">
      <c r="B61" s="123"/>
      <c r="C61" s="88" t="s">
        <v>78</v>
      </c>
      <c r="D61" s="155" t="s">
        <v>348</v>
      </c>
      <c r="E61" s="88">
        <v>105</v>
      </c>
      <c r="F61" s="88" t="s">
        <v>312</v>
      </c>
      <c r="G61" s="128"/>
      <c r="H61" s="89">
        <v>8.1999999999999993</v>
      </c>
      <c r="I61" s="90" t="str">
        <f>VLOOKUP(J61,Leistungswerte!$C$22:$F$39,2,FALSE)</f>
        <v>H</v>
      </c>
      <c r="J61" s="289" t="s">
        <v>106</v>
      </c>
      <c r="K61" s="105" t="s">
        <v>153</v>
      </c>
      <c r="L61" s="95">
        <f>VLOOKUP(K61,Jahresfaktoren!$B$8:$E$25,3,FALSE)</f>
        <v>251.75</v>
      </c>
      <c r="M61" s="96">
        <f>Stundensatz_Unterhalt!$S$76</f>
        <v>0</v>
      </c>
      <c r="N61" s="93">
        <f>VLOOKUP(J61,Leistungswerte!$C$22:$F$39,3,FALSE)</f>
        <v>0</v>
      </c>
      <c r="O61" s="97">
        <f t="shared" si="5"/>
        <v>2064.35</v>
      </c>
      <c r="P61" s="139" t="e">
        <f t="shared" si="6"/>
        <v>#DIV/0!</v>
      </c>
      <c r="Q61" s="139" t="e">
        <f t="shared" si="7"/>
        <v>#DIV/0!</v>
      </c>
      <c r="R61" s="99" t="e">
        <f t="shared" si="8"/>
        <v>#DIV/0!</v>
      </c>
      <c r="S61" s="140" t="str">
        <f t="shared" si="9"/>
        <v>0</v>
      </c>
      <c r="T61" s="192"/>
      <c r="U61" s="175"/>
      <c r="V61" s="193"/>
      <c r="W61" s="194"/>
      <c r="X61" s="178"/>
      <c r="Y61" s="179"/>
      <c r="Z61" s="188" t="str">
        <f t="shared" si="12"/>
        <v>0</v>
      </c>
      <c r="AA61" s="180">
        <f t="shared" si="13"/>
        <v>0</v>
      </c>
      <c r="AB61" s="189" t="str">
        <f t="shared" si="14"/>
        <v>0</v>
      </c>
      <c r="AC61" s="168" t="e">
        <f t="shared" si="79"/>
        <v>#DIV/0!</v>
      </c>
      <c r="AD61" s="295"/>
    </row>
    <row r="62" spans="2:30" s="20" customFormat="1" ht="18.75" customHeight="1" x14ac:dyDescent="0.15">
      <c r="B62" s="123"/>
      <c r="C62" s="88" t="s">
        <v>78</v>
      </c>
      <c r="D62" s="155" t="s">
        <v>348</v>
      </c>
      <c r="E62" s="88">
        <v>106</v>
      </c>
      <c r="F62" s="88" t="s">
        <v>501</v>
      </c>
      <c r="G62" s="128"/>
      <c r="H62" s="89">
        <v>13.48</v>
      </c>
      <c r="I62" s="90" t="str">
        <f>VLOOKUP(J62,Leistungswerte!$C$22:$F$39,2,FALSE)</f>
        <v>B</v>
      </c>
      <c r="J62" s="289" t="s">
        <v>94</v>
      </c>
      <c r="K62" s="105" t="s">
        <v>144</v>
      </c>
      <c r="L62" s="95">
        <f>VLOOKUP(K62,Jahresfaktoren!$B$8:$E$25,3,FALSE)</f>
        <v>125.875</v>
      </c>
      <c r="M62" s="96">
        <f>Stundensatz_Unterhalt!$S$76</f>
        <v>0</v>
      </c>
      <c r="N62" s="93">
        <f>VLOOKUP(J62,Leistungswerte!$C$22:$F$39,3,FALSE)</f>
        <v>0</v>
      </c>
      <c r="O62" s="97">
        <f t="shared" si="5"/>
        <v>1696.7950000000001</v>
      </c>
      <c r="P62" s="139" t="e">
        <f t="shared" si="6"/>
        <v>#DIV/0!</v>
      </c>
      <c r="Q62" s="139" t="e">
        <f t="shared" si="7"/>
        <v>#DIV/0!</v>
      </c>
      <c r="R62" s="99" t="e">
        <f t="shared" si="8"/>
        <v>#DIV/0!</v>
      </c>
      <c r="S62" s="140" t="str">
        <f t="shared" si="9"/>
        <v>0</v>
      </c>
      <c r="T62" s="104" t="s">
        <v>144</v>
      </c>
      <c r="U62" s="95">
        <f>VLOOKUP(T62,Jahresfaktoren!$B$8:$E$25,3,FALSE)</f>
        <v>125.875</v>
      </c>
      <c r="V62" s="96">
        <f>Stundensatz_Unterhalt!$S$76</f>
        <v>0</v>
      </c>
      <c r="W62" s="169">
        <f>VLOOKUP(J62,Leistungswerte!$C$22:$H$38,4,FALSE)</f>
        <v>200</v>
      </c>
      <c r="X62" s="97">
        <f t="shared" ref="X62" si="80">H62*U62</f>
        <v>1696.7950000000001</v>
      </c>
      <c r="Y62" s="98">
        <f t="shared" ref="Y62" si="81">X62/W62</f>
        <v>8.4839750000000009</v>
      </c>
      <c r="Z62" s="139">
        <f t="shared" si="12"/>
        <v>6.7400000000000002E-2</v>
      </c>
      <c r="AA62" s="99">
        <f t="shared" si="13"/>
        <v>0</v>
      </c>
      <c r="AB62" s="140">
        <f t="shared" si="14"/>
        <v>0</v>
      </c>
      <c r="AC62" s="117" t="e">
        <f t="shared" ref="AC62:AC102" si="82">R62+AA62</f>
        <v>#DIV/0!</v>
      </c>
      <c r="AD62" s="295"/>
    </row>
    <row r="63" spans="2:30" s="20" customFormat="1" ht="18.75" customHeight="1" x14ac:dyDescent="0.15">
      <c r="B63" s="123"/>
      <c r="C63" s="88" t="s">
        <v>78</v>
      </c>
      <c r="D63" s="155" t="s">
        <v>348</v>
      </c>
      <c r="E63" s="88">
        <v>107</v>
      </c>
      <c r="F63" s="88" t="s">
        <v>501</v>
      </c>
      <c r="G63" s="128"/>
      <c r="H63" s="89">
        <v>15.3</v>
      </c>
      <c r="I63" s="90" t="str">
        <f>VLOOKUP(J63,Leistungswerte!$C$22:$F$39,2,FALSE)</f>
        <v>B</v>
      </c>
      <c r="J63" s="289" t="s">
        <v>94</v>
      </c>
      <c r="K63" s="105" t="s">
        <v>144</v>
      </c>
      <c r="L63" s="95">
        <f>VLOOKUP(K63,Jahresfaktoren!$B$8:$E$25,3,FALSE)</f>
        <v>125.875</v>
      </c>
      <c r="M63" s="96">
        <f>Stundensatz_Unterhalt!$S$76</f>
        <v>0</v>
      </c>
      <c r="N63" s="93">
        <f>VLOOKUP(J63,Leistungswerte!$C$22:$F$39,3,FALSE)</f>
        <v>0</v>
      </c>
      <c r="O63" s="97">
        <f t="shared" si="5"/>
        <v>1925.8875</v>
      </c>
      <c r="P63" s="139" t="e">
        <f t="shared" si="6"/>
        <v>#DIV/0!</v>
      </c>
      <c r="Q63" s="139" t="e">
        <f t="shared" si="7"/>
        <v>#DIV/0!</v>
      </c>
      <c r="R63" s="99" t="e">
        <f t="shared" si="8"/>
        <v>#DIV/0!</v>
      </c>
      <c r="S63" s="140" t="str">
        <f t="shared" si="9"/>
        <v>0</v>
      </c>
      <c r="T63" s="104" t="s">
        <v>144</v>
      </c>
      <c r="U63" s="95">
        <f>VLOOKUP(T63,Jahresfaktoren!$B$8:$E$25,3,FALSE)</f>
        <v>125.875</v>
      </c>
      <c r="V63" s="96">
        <f>Stundensatz_Unterhalt!$S$76</f>
        <v>0</v>
      </c>
      <c r="W63" s="169">
        <f>VLOOKUP(J63,Leistungswerte!$C$22:$H$38,4,FALSE)</f>
        <v>200</v>
      </c>
      <c r="X63" s="97">
        <f t="shared" ref="X63" si="83">H63*U63</f>
        <v>1925.8875</v>
      </c>
      <c r="Y63" s="98">
        <f t="shared" ref="Y63" si="84">X63/W63</f>
        <v>9.6294374999999999</v>
      </c>
      <c r="Z63" s="139">
        <f t="shared" si="12"/>
        <v>7.6499999999999999E-2</v>
      </c>
      <c r="AA63" s="99">
        <f t="shared" si="13"/>
        <v>0</v>
      </c>
      <c r="AB63" s="140">
        <f t="shared" si="14"/>
        <v>0</v>
      </c>
      <c r="AC63" s="117" t="e">
        <f t="shared" si="82"/>
        <v>#DIV/0!</v>
      </c>
      <c r="AD63" s="295"/>
    </row>
    <row r="64" spans="2:30" s="20" customFormat="1" ht="18.75" customHeight="1" x14ac:dyDescent="0.15">
      <c r="B64" s="123"/>
      <c r="C64" s="88" t="s">
        <v>78</v>
      </c>
      <c r="D64" s="155" t="s">
        <v>348</v>
      </c>
      <c r="E64" s="88">
        <v>108</v>
      </c>
      <c r="F64" s="88" t="s">
        <v>501</v>
      </c>
      <c r="G64" s="128"/>
      <c r="H64" s="89">
        <v>10.25</v>
      </c>
      <c r="I64" s="90" t="str">
        <f>VLOOKUP(J64,Leistungswerte!$C$22:$F$39,2,FALSE)</f>
        <v>B</v>
      </c>
      <c r="J64" s="289" t="s">
        <v>94</v>
      </c>
      <c r="K64" s="105" t="s">
        <v>144</v>
      </c>
      <c r="L64" s="95">
        <f>VLOOKUP(K64,Jahresfaktoren!$B$8:$E$25,3,FALSE)</f>
        <v>125.875</v>
      </c>
      <c r="M64" s="96">
        <f>Stundensatz_Unterhalt!$S$76</f>
        <v>0</v>
      </c>
      <c r="N64" s="93">
        <f>VLOOKUP(J64,Leistungswerte!$C$22:$F$39,3,FALSE)</f>
        <v>0</v>
      </c>
      <c r="O64" s="97">
        <f t="shared" si="5"/>
        <v>1290.21875</v>
      </c>
      <c r="P64" s="139" t="e">
        <f t="shared" si="6"/>
        <v>#DIV/0!</v>
      </c>
      <c r="Q64" s="139" t="e">
        <f t="shared" si="7"/>
        <v>#DIV/0!</v>
      </c>
      <c r="R64" s="99" t="e">
        <f t="shared" si="8"/>
        <v>#DIV/0!</v>
      </c>
      <c r="S64" s="140" t="str">
        <f t="shared" si="9"/>
        <v>0</v>
      </c>
      <c r="T64" s="104" t="s">
        <v>144</v>
      </c>
      <c r="U64" s="95">
        <f>VLOOKUP(T64,Jahresfaktoren!$B$8:$E$25,3,FALSE)</f>
        <v>125.875</v>
      </c>
      <c r="V64" s="96">
        <f>Stundensatz_Unterhalt!$S$76</f>
        <v>0</v>
      </c>
      <c r="W64" s="169">
        <f>VLOOKUP(J64,Leistungswerte!$C$22:$H$38,4,FALSE)</f>
        <v>200</v>
      </c>
      <c r="X64" s="97">
        <f t="shared" ref="X64" si="85">H64*U64</f>
        <v>1290.21875</v>
      </c>
      <c r="Y64" s="98">
        <f t="shared" ref="Y64" si="86">X64/W64</f>
        <v>6.4510937500000001</v>
      </c>
      <c r="Z64" s="139">
        <f t="shared" si="12"/>
        <v>5.1249999999999997E-2</v>
      </c>
      <c r="AA64" s="99">
        <f t="shared" si="13"/>
        <v>0</v>
      </c>
      <c r="AB64" s="140">
        <f t="shared" si="14"/>
        <v>0</v>
      </c>
      <c r="AC64" s="117" t="e">
        <f t="shared" si="82"/>
        <v>#DIV/0!</v>
      </c>
      <c r="AD64" s="295"/>
    </row>
    <row r="65" spans="2:30" s="20" customFormat="1" ht="18.75" customHeight="1" x14ac:dyDescent="0.15">
      <c r="B65" s="123"/>
      <c r="C65" s="88" t="s">
        <v>78</v>
      </c>
      <c r="D65" s="155" t="s">
        <v>348</v>
      </c>
      <c r="E65" s="88" t="s">
        <v>521</v>
      </c>
      <c r="F65" s="88" t="s">
        <v>501</v>
      </c>
      <c r="G65" s="128"/>
      <c r="H65" s="89">
        <v>22.96</v>
      </c>
      <c r="I65" s="90" t="str">
        <f>VLOOKUP(J65,Leistungswerte!$C$22:$F$39,2,FALSE)</f>
        <v>B</v>
      </c>
      <c r="J65" s="289" t="s">
        <v>94</v>
      </c>
      <c r="K65" s="105" t="s">
        <v>144</v>
      </c>
      <c r="L65" s="95">
        <f>VLOOKUP(K65,Jahresfaktoren!$B$8:$E$25,3,FALSE)</f>
        <v>125.875</v>
      </c>
      <c r="M65" s="96">
        <f>Stundensatz_Unterhalt!$S$76</f>
        <v>0</v>
      </c>
      <c r="N65" s="93">
        <f>VLOOKUP(J65,Leistungswerte!$C$22:$F$39,3,FALSE)</f>
        <v>0</v>
      </c>
      <c r="O65" s="97">
        <f t="shared" si="5"/>
        <v>2890.09</v>
      </c>
      <c r="P65" s="139" t="e">
        <f t="shared" si="6"/>
        <v>#DIV/0!</v>
      </c>
      <c r="Q65" s="139" t="e">
        <f t="shared" si="7"/>
        <v>#DIV/0!</v>
      </c>
      <c r="R65" s="99" t="e">
        <f t="shared" si="8"/>
        <v>#DIV/0!</v>
      </c>
      <c r="S65" s="140" t="str">
        <f t="shared" si="9"/>
        <v>0</v>
      </c>
      <c r="T65" s="104" t="s">
        <v>144</v>
      </c>
      <c r="U65" s="95">
        <f>VLOOKUP(T65,Jahresfaktoren!$B$8:$E$25,3,FALSE)</f>
        <v>125.875</v>
      </c>
      <c r="V65" s="96">
        <f>Stundensatz_Unterhalt!$S$76</f>
        <v>0</v>
      </c>
      <c r="W65" s="169">
        <f>VLOOKUP(J65,Leistungswerte!$C$22:$H$38,4,FALSE)</f>
        <v>200</v>
      </c>
      <c r="X65" s="97">
        <f t="shared" ref="X65" si="87">H65*U65</f>
        <v>2890.09</v>
      </c>
      <c r="Y65" s="98">
        <f t="shared" ref="Y65" si="88">X65/W65</f>
        <v>14.45045</v>
      </c>
      <c r="Z65" s="139">
        <f t="shared" si="12"/>
        <v>0.1148</v>
      </c>
      <c r="AA65" s="99">
        <f t="shared" si="13"/>
        <v>0</v>
      </c>
      <c r="AB65" s="140">
        <f t="shared" si="14"/>
        <v>0</v>
      </c>
      <c r="AC65" s="117" t="e">
        <f t="shared" ref="AC65" si="89">R65+AA65</f>
        <v>#DIV/0!</v>
      </c>
      <c r="AD65" s="295"/>
    </row>
    <row r="66" spans="2:30" s="20" customFormat="1" ht="18.75" customHeight="1" x14ac:dyDescent="0.15">
      <c r="B66" s="123"/>
      <c r="C66" s="88" t="s">
        <v>78</v>
      </c>
      <c r="D66" s="155" t="s">
        <v>348</v>
      </c>
      <c r="E66" s="88">
        <v>111</v>
      </c>
      <c r="F66" s="88" t="s">
        <v>501</v>
      </c>
      <c r="G66" s="128"/>
      <c r="H66" s="89">
        <v>13.02</v>
      </c>
      <c r="I66" s="90" t="str">
        <f>VLOOKUP(J66,Leistungswerte!$C$22:$F$39,2,FALSE)</f>
        <v>B</v>
      </c>
      <c r="J66" s="289" t="s">
        <v>94</v>
      </c>
      <c r="K66" s="105" t="s">
        <v>144</v>
      </c>
      <c r="L66" s="95">
        <f>VLOOKUP(K66,Jahresfaktoren!$B$8:$E$25,3,FALSE)</f>
        <v>125.875</v>
      </c>
      <c r="M66" s="96">
        <f>Stundensatz_Unterhalt!$S$76</f>
        <v>0</v>
      </c>
      <c r="N66" s="93">
        <f>VLOOKUP(J66,Leistungswerte!$C$22:$F$39,3,FALSE)</f>
        <v>0</v>
      </c>
      <c r="O66" s="97">
        <f t="shared" si="5"/>
        <v>1638.8924999999999</v>
      </c>
      <c r="P66" s="139" t="e">
        <f t="shared" si="6"/>
        <v>#DIV/0!</v>
      </c>
      <c r="Q66" s="139" t="e">
        <f t="shared" si="7"/>
        <v>#DIV/0!</v>
      </c>
      <c r="R66" s="99" t="e">
        <f t="shared" si="8"/>
        <v>#DIV/0!</v>
      </c>
      <c r="S66" s="140" t="str">
        <f t="shared" si="9"/>
        <v>0</v>
      </c>
      <c r="T66" s="104" t="s">
        <v>144</v>
      </c>
      <c r="U66" s="95">
        <f>VLOOKUP(T66,Jahresfaktoren!$B$8:$E$25,3,FALSE)</f>
        <v>125.875</v>
      </c>
      <c r="V66" s="96">
        <f>Stundensatz_Unterhalt!$S$76</f>
        <v>0</v>
      </c>
      <c r="W66" s="169">
        <f>VLOOKUP(J66,Leistungswerte!$C$22:$H$38,4,FALSE)</f>
        <v>200</v>
      </c>
      <c r="X66" s="97">
        <f t="shared" ref="X66" si="90">H66*U66</f>
        <v>1638.8924999999999</v>
      </c>
      <c r="Y66" s="98">
        <f t="shared" ref="Y66" si="91">X66/W66</f>
        <v>8.1944625000000002</v>
      </c>
      <c r="Z66" s="139">
        <f t="shared" si="12"/>
        <v>6.5099999999999991E-2</v>
      </c>
      <c r="AA66" s="99">
        <f t="shared" si="13"/>
        <v>0</v>
      </c>
      <c r="AB66" s="140">
        <f t="shared" si="14"/>
        <v>0</v>
      </c>
      <c r="AC66" s="117" t="e">
        <f t="shared" ref="AC66" si="92">R66+AA66</f>
        <v>#DIV/0!</v>
      </c>
      <c r="AD66" s="295"/>
    </row>
    <row r="67" spans="2:30" s="20" customFormat="1" ht="18.75" customHeight="1" x14ac:dyDescent="0.15">
      <c r="B67" s="123"/>
      <c r="C67" s="88" t="s">
        <v>78</v>
      </c>
      <c r="D67" s="155" t="s">
        <v>348</v>
      </c>
      <c r="E67" s="88">
        <v>112</v>
      </c>
      <c r="F67" s="88" t="s">
        <v>501</v>
      </c>
      <c r="G67" s="128"/>
      <c r="H67" s="89">
        <v>13.16</v>
      </c>
      <c r="I67" s="90" t="str">
        <f>VLOOKUP(J67,Leistungswerte!$C$22:$F$39,2,FALSE)</f>
        <v>B</v>
      </c>
      <c r="J67" s="289" t="s">
        <v>94</v>
      </c>
      <c r="K67" s="105" t="s">
        <v>144</v>
      </c>
      <c r="L67" s="95">
        <f>VLOOKUP(K67,Jahresfaktoren!$B$8:$E$25,3,FALSE)</f>
        <v>125.875</v>
      </c>
      <c r="M67" s="96">
        <f>Stundensatz_Unterhalt!$S$76</f>
        <v>0</v>
      </c>
      <c r="N67" s="93">
        <f>VLOOKUP(J67,Leistungswerte!$C$22:$F$39,3,FALSE)</f>
        <v>0</v>
      </c>
      <c r="O67" s="97">
        <f t="shared" si="5"/>
        <v>1656.5150000000001</v>
      </c>
      <c r="P67" s="139" t="e">
        <f t="shared" si="6"/>
        <v>#DIV/0!</v>
      </c>
      <c r="Q67" s="139" t="e">
        <f t="shared" si="7"/>
        <v>#DIV/0!</v>
      </c>
      <c r="R67" s="99" t="e">
        <f t="shared" si="8"/>
        <v>#DIV/0!</v>
      </c>
      <c r="S67" s="140" t="str">
        <f t="shared" si="9"/>
        <v>0</v>
      </c>
      <c r="T67" s="104" t="s">
        <v>144</v>
      </c>
      <c r="U67" s="95">
        <f>VLOOKUP(T67,Jahresfaktoren!$B$8:$E$25,3,FALSE)</f>
        <v>125.875</v>
      </c>
      <c r="V67" s="96">
        <f>Stundensatz_Unterhalt!$S$76</f>
        <v>0</v>
      </c>
      <c r="W67" s="169">
        <f>VLOOKUP(J67,Leistungswerte!$C$22:$H$38,4,FALSE)</f>
        <v>200</v>
      </c>
      <c r="X67" s="97">
        <f t="shared" ref="X67" si="93">H67*U67</f>
        <v>1656.5150000000001</v>
      </c>
      <c r="Y67" s="98">
        <f t="shared" ref="Y67" si="94">X67/W67</f>
        <v>8.2825750000000014</v>
      </c>
      <c r="Z67" s="139">
        <f t="shared" si="12"/>
        <v>6.5799999999999997E-2</v>
      </c>
      <c r="AA67" s="99">
        <f t="shared" si="13"/>
        <v>0</v>
      </c>
      <c r="AB67" s="140">
        <f t="shared" si="14"/>
        <v>0</v>
      </c>
      <c r="AC67" s="117" t="e">
        <f t="shared" ref="AC67" si="95">R67+AA67</f>
        <v>#DIV/0!</v>
      </c>
      <c r="AD67" s="295"/>
    </row>
    <row r="68" spans="2:30" s="20" customFormat="1" ht="18.75" customHeight="1" x14ac:dyDescent="0.15">
      <c r="B68" s="123"/>
      <c r="C68" s="88" t="s">
        <v>78</v>
      </c>
      <c r="D68" s="155" t="s">
        <v>348</v>
      </c>
      <c r="E68" s="88">
        <v>113</v>
      </c>
      <c r="F68" s="88" t="s">
        <v>501</v>
      </c>
      <c r="G68" s="128"/>
      <c r="H68" s="89">
        <v>11.26</v>
      </c>
      <c r="I68" s="90" t="str">
        <f>VLOOKUP(J68,Leistungswerte!$C$22:$F$39,2,FALSE)</f>
        <v>B</v>
      </c>
      <c r="J68" s="289" t="s">
        <v>94</v>
      </c>
      <c r="K68" s="105" t="s">
        <v>144</v>
      </c>
      <c r="L68" s="95">
        <f>VLOOKUP(K68,Jahresfaktoren!$B$8:$E$25,3,FALSE)</f>
        <v>125.875</v>
      </c>
      <c r="M68" s="96">
        <f>Stundensatz_Unterhalt!$S$76</f>
        <v>0</v>
      </c>
      <c r="N68" s="93">
        <f>VLOOKUP(J68,Leistungswerte!$C$22:$F$39,3,FALSE)</f>
        <v>0</v>
      </c>
      <c r="O68" s="97">
        <f t="shared" si="5"/>
        <v>1417.3525</v>
      </c>
      <c r="P68" s="139" t="e">
        <f t="shared" si="6"/>
        <v>#DIV/0!</v>
      </c>
      <c r="Q68" s="139" t="e">
        <f t="shared" si="7"/>
        <v>#DIV/0!</v>
      </c>
      <c r="R68" s="99" t="e">
        <f t="shared" si="8"/>
        <v>#DIV/0!</v>
      </c>
      <c r="S68" s="140" t="str">
        <f t="shared" si="9"/>
        <v>0</v>
      </c>
      <c r="T68" s="104" t="s">
        <v>144</v>
      </c>
      <c r="U68" s="95">
        <f>VLOOKUP(T68,Jahresfaktoren!$B$8:$E$25,3,FALSE)</f>
        <v>125.875</v>
      </c>
      <c r="V68" s="96">
        <f>Stundensatz_Unterhalt!$S$76</f>
        <v>0</v>
      </c>
      <c r="W68" s="169">
        <f>VLOOKUP(J68,Leistungswerte!$C$22:$H$38,4,FALSE)</f>
        <v>200</v>
      </c>
      <c r="X68" s="97">
        <f t="shared" ref="X68" si="96">H68*U68</f>
        <v>1417.3525</v>
      </c>
      <c r="Y68" s="98">
        <f t="shared" ref="Y68" si="97">X68/W68</f>
        <v>7.0867624999999999</v>
      </c>
      <c r="Z68" s="139">
        <f t="shared" si="12"/>
        <v>5.6299999999999996E-2</v>
      </c>
      <c r="AA68" s="99">
        <f t="shared" si="13"/>
        <v>0</v>
      </c>
      <c r="AB68" s="140">
        <f t="shared" si="14"/>
        <v>0</v>
      </c>
      <c r="AC68" s="117" t="e">
        <f t="shared" ref="AC68" si="98">R68+AA68</f>
        <v>#DIV/0!</v>
      </c>
      <c r="AD68" s="295"/>
    </row>
    <row r="69" spans="2:30" s="20" customFormat="1" ht="18.75" customHeight="1" x14ac:dyDescent="0.15">
      <c r="B69" s="123"/>
      <c r="C69" s="88" t="s">
        <v>78</v>
      </c>
      <c r="D69" s="155" t="s">
        <v>348</v>
      </c>
      <c r="E69" s="88" t="s">
        <v>522</v>
      </c>
      <c r="F69" s="88" t="s">
        <v>504</v>
      </c>
      <c r="G69" s="128"/>
      <c r="H69" s="89">
        <v>4.9800000000000004</v>
      </c>
      <c r="I69" s="90" t="str">
        <f>VLOOKUP(J69,Leistungswerte!$C$22:$F$39,2,FALSE)</f>
        <v>M</v>
      </c>
      <c r="J69" s="289" t="s">
        <v>117</v>
      </c>
      <c r="K69" s="105" t="s">
        <v>153</v>
      </c>
      <c r="L69" s="95">
        <f>VLOOKUP(K69,Jahresfaktoren!$B$8:$E$25,3,FALSE)</f>
        <v>251.75</v>
      </c>
      <c r="M69" s="96">
        <f>Stundensatz_Unterhalt!$S$76</f>
        <v>0</v>
      </c>
      <c r="N69" s="93">
        <f>VLOOKUP(J69,Leistungswerte!$C$22:$F$39,3,FALSE)</f>
        <v>0</v>
      </c>
      <c r="O69" s="97">
        <f t="shared" si="5"/>
        <v>1253.7150000000001</v>
      </c>
      <c r="P69" s="139" t="e">
        <f t="shared" si="6"/>
        <v>#DIV/0!</v>
      </c>
      <c r="Q69" s="139" t="e">
        <f t="shared" si="7"/>
        <v>#DIV/0!</v>
      </c>
      <c r="R69" s="99" t="e">
        <f t="shared" si="8"/>
        <v>#DIV/0!</v>
      </c>
      <c r="S69" s="140" t="str">
        <f t="shared" si="9"/>
        <v>0</v>
      </c>
      <c r="T69" s="104" t="s">
        <v>144</v>
      </c>
      <c r="U69" s="95">
        <f>VLOOKUP(T69,Jahresfaktoren!$B$8:$E$25,3,FALSE)</f>
        <v>125.875</v>
      </c>
      <c r="V69" s="96">
        <f>Stundensatz_Unterhalt!$S$76</f>
        <v>0</v>
      </c>
      <c r="W69" s="169">
        <f>VLOOKUP(J69,Leistungswerte!$C$22:$H$38,4,FALSE)</f>
        <v>220</v>
      </c>
      <c r="X69" s="97">
        <f t="shared" ref="X69" si="99">H69*U69</f>
        <v>626.85750000000007</v>
      </c>
      <c r="Y69" s="98">
        <f t="shared" ref="Y69" si="100">X69/W69</f>
        <v>2.8493522727272729</v>
      </c>
      <c r="Z69" s="139">
        <f t="shared" si="12"/>
        <v>2.2636363636363638E-2</v>
      </c>
      <c r="AA69" s="99">
        <f t="shared" si="13"/>
        <v>0</v>
      </c>
      <c r="AB69" s="140">
        <f t="shared" si="14"/>
        <v>0</v>
      </c>
      <c r="AC69" s="117" t="e">
        <f t="shared" ref="AC69:AC71" si="101">R69+AA69</f>
        <v>#DIV/0!</v>
      </c>
      <c r="AD69" s="295"/>
    </row>
    <row r="70" spans="2:30" s="20" customFormat="1" ht="18.75" customHeight="1" x14ac:dyDescent="0.15">
      <c r="B70" s="123"/>
      <c r="C70" s="88" t="s">
        <v>78</v>
      </c>
      <c r="D70" s="155" t="s">
        <v>348</v>
      </c>
      <c r="E70" s="88" t="s">
        <v>522</v>
      </c>
      <c r="F70" s="88" t="s">
        <v>505</v>
      </c>
      <c r="G70" s="128"/>
      <c r="H70" s="89">
        <v>16</v>
      </c>
      <c r="I70" s="90" t="str">
        <f>VLOOKUP(J70,Leistungswerte!$C$22:$F$39,2,FALSE)</f>
        <v>K</v>
      </c>
      <c r="J70" s="289" t="s">
        <v>113</v>
      </c>
      <c r="K70" s="105" t="s">
        <v>153</v>
      </c>
      <c r="L70" s="95">
        <f>VLOOKUP(K70,Jahresfaktoren!$B$8:$E$25,3,FALSE)</f>
        <v>251.75</v>
      </c>
      <c r="M70" s="96">
        <f>Stundensatz_Unterhalt!$S$76</f>
        <v>0</v>
      </c>
      <c r="N70" s="93">
        <f>VLOOKUP(J70,Leistungswerte!$C$22:$F$39,3,FALSE)</f>
        <v>0</v>
      </c>
      <c r="O70" s="97">
        <f t="shared" si="5"/>
        <v>4028</v>
      </c>
      <c r="P70" s="139" t="e">
        <f t="shared" si="6"/>
        <v>#DIV/0!</v>
      </c>
      <c r="Q70" s="139" t="e">
        <f t="shared" si="7"/>
        <v>#DIV/0!</v>
      </c>
      <c r="R70" s="99" t="e">
        <f t="shared" si="8"/>
        <v>#DIV/0!</v>
      </c>
      <c r="S70" s="140" t="str">
        <f t="shared" si="9"/>
        <v>0</v>
      </c>
      <c r="T70" s="192"/>
      <c r="U70" s="175"/>
      <c r="V70" s="193"/>
      <c r="W70" s="194"/>
      <c r="X70" s="178"/>
      <c r="Y70" s="179"/>
      <c r="Z70" s="188" t="str">
        <f t="shared" si="12"/>
        <v>0</v>
      </c>
      <c r="AA70" s="180">
        <f t="shared" si="13"/>
        <v>0</v>
      </c>
      <c r="AB70" s="189" t="str">
        <f t="shared" si="14"/>
        <v>0</v>
      </c>
      <c r="AC70" s="168" t="e">
        <f t="shared" si="101"/>
        <v>#DIV/0!</v>
      </c>
      <c r="AD70" s="295"/>
    </row>
    <row r="71" spans="2:30" s="20" customFormat="1" ht="18.75" customHeight="1" x14ac:dyDescent="0.15">
      <c r="B71" s="123"/>
      <c r="C71" s="88" t="s">
        <v>78</v>
      </c>
      <c r="D71" s="155" t="s">
        <v>348</v>
      </c>
      <c r="E71" s="88" t="s">
        <v>522</v>
      </c>
      <c r="F71" s="88" t="s">
        <v>506</v>
      </c>
      <c r="G71" s="128"/>
      <c r="H71" s="89">
        <v>2.86</v>
      </c>
      <c r="I71" s="90" t="str">
        <f>VLOOKUP(J71,Leistungswerte!$C$22:$F$39,2,FALSE)</f>
        <v>K</v>
      </c>
      <c r="J71" s="289" t="s">
        <v>113</v>
      </c>
      <c r="K71" s="105" t="s">
        <v>153</v>
      </c>
      <c r="L71" s="95">
        <f>VLOOKUP(K71,Jahresfaktoren!$B$8:$E$25,3,FALSE)</f>
        <v>251.75</v>
      </c>
      <c r="M71" s="96">
        <f>Stundensatz_Unterhalt!$S$76</f>
        <v>0</v>
      </c>
      <c r="N71" s="93">
        <f>VLOOKUP(J71,Leistungswerte!$C$22:$F$39,3,FALSE)</f>
        <v>0</v>
      </c>
      <c r="O71" s="97">
        <f t="shared" si="5"/>
        <v>720.005</v>
      </c>
      <c r="P71" s="139" t="e">
        <f t="shared" si="6"/>
        <v>#DIV/0!</v>
      </c>
      <c r="Q71" s="139" t="e">
        <f t="shared" si="7"/>
        <v>#DIV/0!</v>
      </c>
      <c r="R71" s="99" t="e">
        <f t="shared" si="8"/>
        <v>#DIV/0!</v>
      </c>
      <c r="S71" s="140" t="str">
        <f t="shared" si="9"/>
        <v>0</v>
      </c>
      <c r="T71" s="192"/>
      <c r="U71" s="175"/>
      <c r="V71" s="193"/>
      <c r="W71" s="194"/>
      <c r="X71" s="178"/>
      <c r="Y71" s="179"/>
      <c r="Z71" s="188" t="str">
        <f t="shared" si="12"/>
        <v>0</v>
      </c>
      <c r="AA71" s="180">
        <f t="shared" si="13"/>
        <v>0</v>
      </c>
      <c r="AB71" s="189" t="str">
        <f t="shared" si="14"/>
        <v>0</v>
      </c>
      <c r="AC71" s="168" t="e">
        <f t="shared" si="101"/>
        <v>#DIV/0!</v>
      </c>
      <c r="AD71" s="295"/>
    </row>
    <row r="72" spans="2:30" s="20" customFormat="1" ht="18.75" customHeight="1" x14ac:dyDescent="0.15">
      <c r="B72" s="123"/>
      <c r="C72" s="88" t="s">
        <v>78</v>
      </c>
      <c r="D72" s="155" t="s">
        <v>348</v>
      </c>
      <c r="E72" s="88" t="s">
        <v>523</v>
      </c>
      <c r="F72" s="88" t="s">
        <v>501</v>
      </c>
      <c r="G72" s="128"/>
      <c r="H72" s="89">
        <v>23.63</v>
      </c>
      <c r="I72" s="90" t="str">
        <f>VLOOKUP(J72,Leistungswerte!$C$22:$F$39,2,FALSE)</f>
        <v>B</v>
      </c>
      <c r="J72" s="289" t="s">
        <v>94</v>
      </c>
      <c r="K72" s="105" t="s">
        <v>144</v>
      </c>
      <c r="L72" s="95">
        <f>VLOOKUP(K72,Jahresfaktoren!$B$8:$E$25,3,FALSE)</f>
        <v>125.875</v>
      </c>
      <c r="M72" s="96">
        <f>Stundensatz_Unterhalt!$S$76</f>
        <v>0</v>
      </c>
      <c r="N72" s="93">
        <f>VLOOKUP(J72,Leistungswerte!$C$22:$F$39,3,FALSE)</f>
        <v>0</v>
      </c>
      <c r="O72" s="97">
        <f t="shared" si="5"/>
        <v>2974.42625</v>
      </c>
      <c r="P72" s="139" t="e">
        <f t="shared" si="6"/>
        <v>#DIV/0!</v>
      </c>
      <c r="Q72" s="139" t="e">
        <f t="shared" si="7"/>
        <v>#DIV/0!</v>
      </c>
      <c r="R72" s="99" t="e">
        <f t="shared" si="8"/>
        <v>#DIV/0!</v>
      </c>
      <c r="S72" s="140" t="str">
        <f t="shared" si="9"/>
        <v>0</v>
      </c>
      <c r="T72" s="104" t="s">
        <v>144</v>
      </c>
      <c r="U72" s="95">
        <f>VLOOKUP(T72,Jahresfaktoren!$B$8:$E$25,3,FALSE)</f>
        <v>125.875</v>
      </c>
      <c r="V72" s="96">
        <f>Stundensatz_Unterhalt!$S$76</f>
        <v>0</v>
      </c>
      <c r="W72" s="169">
        <f>VLOOKUP(J72,Leistungswerte!$C$22:$H$38,4,FALSE)</f>
        <v>200</v>
      </c>
      <c r="X72" s="97">
        <f t="shared" ref="X72:X74" si="102">H72*U72</f>
        <v>2974.42625</v>
      </c>
      <c r="Y72" s="98">
        <f t="shared" ref="Y72:Y74" si="103">X72/W72</f>
        <v>14.872131250000001</v>
      </c>
      <c r="Z72" s="139">
        <f t="shared" si="12"/>
        <v>0.11814999999999999</v>
      </c>
      <c r="AA72" s="99">
        <f t="shared" si="13"/>
        <v>0</v>
      </c>
      <c r="AB72" s="140">
        <f t="shared" si="14"/>
        <v>0</v>
      </c>
      <c r="AC72" s="117" t="e">
        <f t="shared" si="82"/>
        <v>#DIV/0!</v>
      </c>
      <c r="AD72" s="295"/>
    </row>
    <row r="73" spans="2:30" s="20" customFormat="1" ht="18.75" customHeight="1" x14ac:dyDescent="0.15">
      <c r="B73" s="123"/>
      <c r="C73" s="88" t="s">
        <v>78</v>
      </c>
      <c r="D73" s="155" t="s">
        <v>348</v>
      </c>
      <c r="E73" s="88"/>
      <c r="F73" s="88" t="s">
        <v>524</v>
      </c>
      <c r="G73" s="128"/>
      <c r="H73" s="89">
        <v>22.79</v>
      </c>
      <c r="I73" s="90" t="str">
        <f>VLOOKUP(J73,Leistungswerte!$C$22:$F$39,2,FALSE)</f>
        <v>M</v>
      </c>
      <c r="J73" s="289" t="s">
        <v>117</v>
      </c>
      <c r="K73" s="105" t="s">
        <v>153</v>
      </c>
      <c r="L73" s="95">
        <f>VLOOKUP(K73,Jahresfaktoren!$B$8:$E$25,3,FALSE)</f>
        <v>251.75</v>
      </c>
      <c r="M73" s="96">
        <f>Stundensatz_Unterhalt!$S$76</f>
        <v>0</v>
      </c>
      <c r="N73" s="93">
        <f>VLOOKUP(J73,Leistungswerte!$C$22:$F$39,3,FALSE)</f>
        <v>0</v>
      </c>
      <c r="O73" s="97">
        <f t="shared" si="5"/>
        <v>5737.3824999999997</v>
      </c>
      <c r="P73" s="139" t="e">
        <f t="shared" si="6"/>
        <v>#DIV/0!</v>
      </c>
      <c r="Q73" s="139" t="e">
        <f t="shared" si="7"/>
        <v>#DIV/0!</v>
      </c>
      <c r="R73" s="99" t="e">
        <f t="shared" si="8"/>
        <v>#DIV/0!</v>
      </c>
      <c r="S73" s="140" t="str">
        <f t="shared" si="9"/>
        <v>0</v>
      </c>
      <c r="T73" s="104" t="s">
        <v>144</v>
      </c>
      <c r="U73" s="95">
        <f>VLOOKUP(T73,Jahresfaktoren!$B$8:$E$25,3,FALSE)</f>
        <v>125.875</v>
      </c>
      <c r="V73" s="96">
        <f>Stundensatz_Unterhalt!$S$76</f>
        <v>0</v>
      </c>
      <c r="W73" s="169">
        <f>VLOOKUP(J73,Leistungswerte!$C$22:$H$38,4,FALSE)</f>
        <v>220</v>
      </c>
      <c r="X73" s="97">
        <f t="shared" si="102"/>
        <v>2868.6912499999999</v>
      </c>
      <c r="Y73" s="98">
        <f t="shared" si="103"/>
        <v>13.039505681818181</v>
      </c>
      <c r="Z73" s="139">
        <f t="shared" si="12"/>
        <v>0.10359090909090908</v>
      </c>
      <c r="AA73" s="99">
        <f t="shared" si="13"/>
        <v>0</v>
      </c>
      <c r="AB73" s="140">
        <f t="shared" si="14"/>
        <v>0</v>
      </c>
      <c r="AC73" s="117" t="e">
        <f t="shared" si="82"/>
        <v>#DIV/0!</v>
      </c>
      <c r="AD73" s="295"/>
    </row>
    <row r="74" spans="2:30" s="20" customFormat="1" ht="18.75" customHeight="1" x14ac:dyDescent="0.15">
      <c r="B74" s="123"/>
      <c r="C74" s="88" t="s">
        <v>78</v>
      </c>
      <c r="D74" s="155" t="s">
        <v>348</v>
      </c>
      <c r="E74" s="88">
        <v>116</v>
      </c>
      <c r="F74" s="88" t="s">
        <v>501</v>
      </c>
      <c r="G74" s="128"/>
      <c r="H74" s="89">
        <v>15.33</v>
      </c>
      <c r="I74" s="90" t="str">
        <f>VLOOKUP(J74,Leistungswerte!$C$22:$F$39,2,FALSE)</f>
        <v>B</v>
      </c>
      <c r="J74" s="289" t="s">
        <v>94</v>
      </c>
      <c r="K74" s="105" t="s">
        <v>144</v>
      </c>
      <c r="L74" s="95">
        <f>VLOOKUP(K74,Jahresfaktoren!$B$8:$E$25,3,FALSE)</f>
        <v>125.875</v>
      </c>
      <c r="M74" s="96">
        <f>Stundensatz_Unterhalt!$S$76</f>
        <v>0</v>
      </c>
      <c r="N74" s="93">
        <f>VLOOKUP(J74,Leistungswerte!$C$22:$F$39,3,FALSE)</f>
        <v>0</v>
      </c>
      <c r="O74" s="97">
        <f t="shared" si="5"/>
        <v>1929.6637499999999</v>
      </c>
      <c r="P74" s="139" t="e">
        <f t="shared" si="6"/>
        <v>#DIV/0!</v>
      </c>
      <c r="Q74" s="139" t="e">
        <f t="shared" si="7"/>
        <v>#DIV/0!</v>
      </c>
      <c r="R74" s="99" t="e">
        <f t="shared" si="8"/>
        <v>#DIV/0!</v>
      </c>
      <c r="S74" s="140" t="str">
        <f t="shared" si="9"/>
        <v>0</v>
      </c>
      <c r="T74" s="104" t="s">
        <v>144</v>
      </c>
      <c r="U74" s="95">
        <f>VLOOKUP(T74,Jahresfaktoren!$B$8:$E$25,3,FALSE)</f>
        <v>125.875</v>
      </c>
      <c r="V74" s="96">
        <f>Stundensatz_Unterhalt!$S$76</f>
        <v>0</v>
      </c>
      <c r="W74" s="169">
        <f>VLOOKUP(J74,Leistungswerte!$C$22:$H$38,4,FALSE)</f>
        <v>200</v>
      </c>
      <c r="X74" s="97">
        <f t="shared" si="102"/>
        <v>1929.6637499999999</v>
      </c>
      <c r="Y74" s="98">
        <f t="shared" si="103"/>
        <v>9.6483187499999996</v>
      </c>
      <c r="Z74" s="139">
        <f t="shared" si="12"/>
        <v>7.6649999999999996E-2</v>
      </c>
      <c r="AA74" s="99">
        <f t="shared" si="13"/>
        <v>0</v>
      </c>
      <c r="AB74" s="140">
        <f t="shared" si="14"/>
        <v>0</v>
      </c>
      <c r="AC74" s="117" t="e">
        <f t="shared" si="82"/>
        <v>#DIV/0!</v>
      </c>
      <c r="AD74" s="295"/>
    </row>
    <row r="75" spans="2:30" s="20" customFormat="1" ht="18.75" customHeight="1" x14ac:dyDescent="0.15">
      <c r="B75" s="123"/>
      <c r="C75" s="88" t="s">
        <v>78</v>
      </c>
      <c r="D75" s="155" t="s">
        <v>348</v>
      </c>
      <c r="E75" s="88" t="s">
        <v>525</v>
      </c>
      <c r="F75" s="88" t="s">
        <v>526</v>
      </c>
      <c r="G75" s="128"/>
      <c r="H75" s="89">
        <v>31.08</v>
      </c>
      <c r="I75" s="90" t="str">
        <f>VLOOKUP(J75,Leistungswerte!$C$22:$F$39,2,FALSE)</f>
        <v>B</v>
      </c>
      <c r="J75" s="289" t="s">
        <v>94</v>
      </c>
      <c r="K75" s="105" t="s">
        <v>144</v>
      </c>
      <c r="L75" s="95">
        <f>VLOOKUP(K75,Jahresfaktoren!$B$8:$E$25,3,FALSE)</f>
        <v>125.875</v>
      </c>
      <c r="M75" s="96">
        <f>Stundensatz_Unterhalt!$S$76</f>
        <v>0</v>
      </c>
      <c r="N75" s="93">
        <f>VLOOKUP(J75,Leistungswerte!$C$22:$F$39,3,FALSE)</f>
        <v>0</v>
      </c>
      <c r="O75" s="97">
        <f t="shared" si="5"/>
        <v>3912.1949999999997</v>
      </c>
      <c r="P75" s="139" t="e">
        <f t="shared" si="6"/>
        <v>#DIV/0!</v>
      </c>
      <c r="Q75" s="139" t="e">
        <f t="shared" si="7"/>
        <v>#DIV/0!</v>
      </c>
      <c r="R75" s="99" t="e">
        <f t="shared" si="8"/>
        <v>#DIV/0!</v>
      </c>
      <c r="S75" s="140" t="str">
        <f t="shared" si="9"/>
        <v>0</v>
      </c>
      <c r="T75" s="104" t="s">
        <v>144</v>
      </c>
      <c r="U75" s="95">
        <f>VLOOKUP(T75,Jahresfaktoren!$B$8:$E$25,3,FALSE)</f>
        <v>125.875</v>
      </c>
      <c r="V75" s="96">
        <f>Stundensatz_Unterhalt!$S$76</f>
        <v>0</v>
      </c>
      <c r="W75" s="169">
        <f>VLOOKUP(J75,Leistungswerte!$C$22:$H$38,4,FALSE)</f>
        <v>200</v>
      </c>
      <c r="X75" s="97">
        <f t="shared" ref="X75" si="104">H75*U75</f>
        <v>3912.1949999999997</v>
      </c>
      <c r="Y75" s="98">
        <f t="shared" ref="Y75" si="105">X75/W75</f>
        <v>19.560974999999999</v>
      </c>
      <c r="Z75" s="139">
        <f t="shared" si="12"/>
        <v>0.15539999999999998</v>
      </c>
      <c r="AA75" s="99">
        <f t="shared" si="13"/>
        <v>0</v>
      </c>
      <c r="AB75" s="140">
        <f t="shared" si="14"/>
        <v>0</v>
      </c>
      <c r="AC75" s="117" t="e">
        <f t="shared" ref="AC75" si="106">R75+AA75</f>
        <v>#DIV/0!</v>
      </c>
      <c r="AD75" s="295"/>
    </row>
    <row r="76" spans="2:30" s="20" customFormat="1" ht="18.75" customHeight="1" x14ac:dyDescent="0.15">
      <c r="B76" s="123"/>
      <c r="C76" s="88" t="s">
        <v>78</v>
      </c>
      <c r="D76" s="155" t="s">
        <v>348</v>
      </c>
      <c r="E76" s="88">
        <v>119</v>
      </c>
      <c r="F76" s="88" t="s">
        <v>527</v>
      </c>
      <c r="G76" s="128"/>
      <c r="H76" s="89">
        <v>14.46</v>
      </c>
      <c r="I76" s="90" t="str">
        <f>VLOOKUP(J76,Leistungswerte!$C$22:$F$39,2,FALSE)</f>
        <v>B</v>
      </c>
      <c r="J76" s="289" t="s">
        <v>94</v>
      </c>
      <c r="K76" s="105" t="s">
        <v>144</v>
      </c>
      <c r="L76" s="95">
        <f>VLOOKUP(K76,Jahresfaktoren!$B$8:$E$25,3,FALSE)</f>
        <v>125.875</v>
      </c>
      <c r="M76" s="96">
        <f>Stundensatz_Unterhalt!$S$76</f>
        <v>0</v>
      </c>
      <c r="N76" s="93">
        <f>VLOOKUP(J76,Leistungswerte!$C$22:$F$39,3,FALSE)</f>
        <v>0</v>
      </c>
      <c r="O76" s="97">
        <f t="shared" si="5"/>
        <v>1820.1525000000001</v>
      </c>
      <c r="P76" s="139" t="e">
        <f t="shared" si="6"/>
        <v>#DIV/0!</v>
      </c>
      <c r="Q76" s="139" t="e">
        <f t="shared" si="7"/>
        <v>#DIV/0!</v>
      </c>
      <c r="R76" s="99" t="e">
        <f t="shared" si="8"/>
        <v>#DIV/0!</v>
      </c>
      <c r="S76" s="140" t="str">
        <f t="shared" si="9"/>
        <v>0</v>
      </c>
      <c r="T76" s="104" t="s">
        <v>144</v>
      </c>
      <c r="U76" s="95">
        <f>VLOOKUP(T76,Jahresfaktoren!$B$8:$E$25,3,FALSE)</f>
        <v>125.875</v>
      </c>
      <c r="V76" s="96">
        <f>Stundensatz_Unterhalt!$S$76</f>
        <v>0</v>
      </c>
      <c r="W76" s="169">
        <f>VLOOKUP(J76,Leistungswerte!$C$22:$H$38,4,FALSE)</f>
        <v>200</v>
      </c>
      <c r="X76" s="97">
        <f t="shared" ref="X76" si="107">H76*U76</f>
        <v>1820.1525000000001</v>
      </c>
      <c r="Y76" s="98">
        <f t="shared" ref="Y76" si="108">X76/W76</f>
        <v>9.1007625000000001</v>
      </c>
      <c r="Z76" s="139">
        <f t="shared" si="12"/>
        <v>7.2300000000000003E-2</v>
      </c>
      <c r="AA76" s="99">
        <f t="shared" si="13"/>
        <v>0</v>
      </c>
      <c r="AB76" s="140">
        <f t="shared" si="14"/>
        <v>0</v>
      </c>
      <c r="AC76" s="117" t="e">
        <f t="shared" ref="AC76" si="109">R76+AA76</f>
        <v>#DIV/0!</v>
      </c>
      <c r="AD76" s="295"/>
    </row>
    <row r="77" spans="2:30" s="20" customFormat="1" ht="18.75" customHeight="1" x14ac:dyDescent="0.15">
      <c r="B77" s="123"/>
      <c r="C77" s="88" t="s">
        <v>78</v>
      </c>
      <c r="D77" s="155" t="s">
        <v>348</v>
      </c>
      <c r="E77" s="88">
        <v>120</v>
      </c>
      <c r="F77" s="88" t="s">
        <v>528</v>
      </c>
      <c r="G77" s="128"/>
      <c r="H77" s="89">
        <v>15.17</v>
      </c>
      <c r="I77" s="90" t="str">
        <f>VLOOKUP(J77,Leistungswerte!$C$22:$F$39,2,FALSE)</f>
        <v>B</v>
      </c>
      <c r="J77" s="289" t="s">
        <v>94</v>
      </c>
      <c r="K77" s="105" t="s">
        <v>144</v>
      </c>
      <c r="L77" s="95">
        <f>VLOOKUP(K77,Jahresfaktoren!$B$8:$E$25,3,FALSE)</f>
        <v>125.875</v>
      </c>
      <c r="M77" s="96">
        <f>Stundensatz_Unterhalt!$S$76</f>
        <v>0</v>
      </c>
      <c r="N77" s="93">
        <f>VLOOKUP(J77,Leistungswerte!$C$22:$F$39,3,FALSE)</f>
        <v>0</v>
      </c>
      <c r="O77" s="97">
        <f t="shared" si="5"/>
        <v>1909.5237500000001</v>
      </c>
      <c r="P77" s="139" t="e">
        <f t="shared" si="6"/>
        <v>#DIV/0!</v>
      </c>
      <c r="Q77" s="139" t="e">
        <f t="shared" si="7"/>
        <v>#DIV/0!</v>
      </c>
      <c r="R77" s="99" t="e">
        <f t="shared" si="8"/>
        <v>#DIV/0!</v>
      </c>
      <c r="S77" s="140" t="str">
        <f t="shared" si="9"/>
        <v>0</v>
      </c>
      <c r="T77" s="104" t="s">
        <v>144</v>
      </c>
      <c r="U77" s="95">
        <f>VLOOKUP(T77,Jahresfaktoren!$B$8:$E$25,3,FALSE)</f>
        <v>125.875</v>
      </c>
      <c r="V77" s="96">
        <f>Stundensatz_Unterhalt!$S$76</f>
        <v>0</v>
      </c>
      <c r="W77" s="169">
        <f>VLOOKUP(J77,Leistungswerte!$C$22:$H$38,4,FALSE)</f>
        <v>200</v>
      </c>
      <c r="X77" s="97">
        <f t="shared" ref="X77" si="110">H77*U77</f>
        <v>1909.5237500000001</v>
      </c>
      <c r="Y77" s="98">
        <f t="shared" ref="Y77" si="111">X77/W77</f>
        <v>9.5476187499999998</v>
      </c>
      <c r="Z77" s="139">
        <f t="shared" si="12"/>
        <v>7.5850000000000001E-2</v>
      </c>
      <c r="AA77" s="99">
        <f t="shared" si="13"/>
        <v>0</v>
      </c>
      <c r="AB77" s="140">
        <f t="shared" si="14"/>
        <v>0</v>
      </c>
      <c r="AC77" s="117" t="e">
        <f t="shared" si="82"/>
        <v>#DIV/0!</v>
      </c>
      <c r="AD77" s="295"/>
    </row>
    <row r="78" spans="2:30" s="20" customFormat="1" ht="18.75" customHeight="1" x14ac:dyDescent="0.15">
      <c r="B78" s="123"/>
      <c r="C78" s="88" t="s">
        <v>78</v>
      </c>
      <c r="D78" s="155" t="s">
        <v>348</v>
      </c>
      <c r="E78" s="88">
        <v>121</v>
      </c>
      <c r="F78" s="88" t="s">
        <v>529</v>
      </c>
      <c r="G78" s="128"/>
      <c r="H78" s="89">
        <v>31.99</v>
      </c>
      <c r="I78" s="90" t="str">
        <f>VLOOKUP(J78,Leistungswerte!$C$22:$F$39,2,FALSE)</f>
        <v>B</v>
      </c>
      <c r="J78" s="289" t="s">
        <v>94</v>
      </c>
      <c r="K78" s="105" t="s">
        <v>144</v>
      </c>
      <c r="L78" s="95">
        <f>VLOOKUP(K78,Jahresfaktoren!$B$8:$E$25,3,FALSE)</f>
        <v>125.875</v>
      </c>
      <c r="M78" s="96">
        <f>Stundensatz_Unterhalt!$S$76</f>
        <v>0</v>
      </c>
      <c r="N78" s="93">
        <f>VLOOKUP(J78,Leistungswerte!$C$22:$F$39,3,FALSE)</f>
        <v>0</v>
      </c>
      <c r="O78" s="97">
        <f t="shared" si="5"/>
        <v>4026.7412499999996</v>
      </c>
      <c r="P78" s="139" t="e">
        <f t="shared" si="6"/>
        <v>#DIV/0!</v>
      </c>
      <c r="Q78" s="139" t="e">
        <f t="shared" si="7"/>
        <v>#DIV/0!</v>
      </c>
      <c r="R78" s="99" t="e">
        <f t="shared" si="8"/>
        <v>#DIV/0!</v>
      </c>
      <c r="S78" s="140" t="str">
        <f t="shared" si="9"/>
        <v>0</v>
      </c>
      <c r="T78" s="104" t="s">
        <v>144</v>
      </c>
      <c r="U78" s="95">
        <f>VLOOKUP(T78,Jahresfaktoren!$B$8:$E$25,3,FALSE)</f>
        <v>125.875</v>
      </c>
      <c r="V78" s="96">
        <f>Stundensatz_Unterhalt!$S$76</f>
        <v>0</v>
      </c>
      <c r="W78" s="169">
        <f>VLOOKUP(J78,Leistungswerte!$C$22:$H$38,4,FALSE)</f>
        <v>200</v>
      </c>
      <c r="X78" s="97">
        <f t="shared" ref="X78" si="112">H78*U78</f>
        <v>4026.7412499999996</v>
      </c>
      <c r="Y78" s="98">
        <f t="shared" ref="Y78" si="113">X78/W78</f>
        <v>20.133706249999999</v>
      </c>
      <c r="Z78" s="139">
        <f t="shared" si="12"/>
        <v>0.15994999999999998</v>
      </c>
      <c r="AA78" s="99">
        <f t="shared" si="13"/>
        <v>0</v>
      </c>
      <c r="AB78" s="140">
        <f t="shared" si="14"/>
        <v>0</v>
      </c>
      <c r="AC78" s="117" t="e">
        <f t="shared" ref="AC78" si="114">R78+AA78</f>
        <v>#DIV/0!</v>
      </c>
      <c r="AD78" s="295"/>
    </row>
    <row r="79" spans="2:30" s="20" customFormat="1" ht="18.75" customHeight="1" x14ac:dyDescent="0.15">
      <c r="B79" s="123"/>
      <c r="C79" s="88" t="s">
        <v>78</v>
      </c>
      <c r="D79" s="155" t="s">
        <v>348</v>
      </c>
      <c r="E79" s="88"/>
      <c r="F79" s="88" t="s">
        <v>317</v>
      </c>
      <c r="G79" s="128"/>
      <c r="H79" s="89">
        <v>69.790000000000006</v>
      </c>
      <c r="I79" s="90" t="str">
        <f>VLOOKUP(J79,Leistungswerte!$C$22:$F$39,2,FALSE)</f>
        <v>M</v>
      </c>
      <c r="J79" s="289" t="s">
        <v>117</v>
      </c>
      <c r="K79" s="105" t="s">
        <v>153</v>
      </c>
      <c r="L79" s="95">
        <f>VLOOKUP(K79,Jahresfaktoren!$B$8:$E$25,3,FALSE)</f>
        <v>251.75</v>
      </c>
      <c r="M79" s="96">
        <f>Stundensatz_Unterhalt!$S$76</f>
        <v>0</v>
      </c>
      <c r="N79" s="93">
        <f>VLOOKUP(J79,Leistungswerte!$C$22:$F$39,3,FALSE)</f>
        <v>0</v>
      </c>
      <c r="O79" s="97">
        <f t="shared" si="5"/>
        <v>17569.632500000003</v>
      </c>
      <c r="P79" s="139" t="e">
        <f t="shared" si="6"/>
        <v>#DIV/0!</v>
      </c>
      <c r="Q79" s="139" t="e">
        <f t="shared" si="7"/>
        <v>#DIV/0!</v>
      </c>
      <c r="R79" s="99" t="e">
        <f t="shared" si="8"/>
        <v>#DIV/0!</v>
      </c>
      <c r="S79" s="140" t="str">
        <f t="shared" si="9"/>
        <v>0</v>
      </c>
      <c r="T79" s="104" t="s">
        <v>144</v>
      </c>
      <c r="U79" s="95">
        <f>VLOOKUP(T79,Jahresfaktoren!$B$8:$E$25,3,FALSE)</f>
        <v>125.875</v>
      </c>
      <c r="V79" s="96">
        <f>Stundensatz_Unterhalt!$S$76</f>
        <v>0</v>
      </c>
      <c r="W79" s="169">
        <f>VLOOKUP(J79,Leistungswerte!$C$22:$H$38,4,FALSE)</f>
        <v>220</v>
      </c>
      <c r="X79" s="97">
        <f t="shared" ref="X79" si="115">H79*U79</f>
        <v>8784.8162500000017</v>
      </c>
      <c r="Y79" s="98">
        <f t="shared" ref="Y79" si="116">X79/W79</f>
        <v>39.930982954545463</v>
      </c>
      <c r="Z79" s="139">
        <f t="shared" si="12"/>
        <v>0.31722727272727275</v>
      </c>
      <c r="AA79" s="99">
        <f t="shared" si="13"/>
        <v>0</v>
      </c>
      <c r="AB79" s="140">
        <f t="shared" si="14"/>
        <v>0</v>
      </c>
      <c r="AC79" s="117" t="e">
        <f t="shared" si="82"/>
        <v>#DIV/0!</v>
      </c>
      <c r="AD79" s="295"/>
    </row>
    <row r="80" spans="2:30" s="20" customFormat="1" ht="18.75" customHeight="1" x14ac:dyDescent="0.15">
      <c r="B80" s="123"/>
      <c r="C80" s="88" t="s">
        <v>78</v>
      </c>
      <c r="D80" s="155" t="s">
        <v>348</v>
      </c>
      <c r="E80" s="88" t="s">
        <v>522</v>
      </c>
      <c r="F80" s="88" t="s">
        <v>509</v>
      </c>
      <c r="G80" s="128"/>
      <c r="H80" s="89">
        <v>21.48</v>
      </c>
      <c r="I80" s="90" t="str">
        <f>VLOOKUP(J80,Leistungswerte!$C$22:$F$39,2,FALSE)</f>
        <v>K</v>
      </c>
      <c r="J80" s="289" t="s">
        <v>113</v>
      </c>
      <c r="K80" s="105" t="s">
        <v>153</v>
      </c>
      <c r="L80" s="95">
        <f>VLOOKUP(K80,Jahresfaktoren!$B$8:$E$25,3,FALSE)</f>
        <v>251.75</v>
      </c>
      <c r="M80" s="96">
        <f>Stundensatz_Unterhalt!$S$76</f>
        <v>0</v>
      </c>
      <c r="N80" s="93">
        <f>VLOOKUP(J80,Leistungswerte!$C$22:$F$39,3,FALSE)</f>
        <v>0</v>
      </c>
      <c r="O80" s="97">
        <f t="shared" si="5"/>
        <v>5407.59</v>
      </c>
      <c r="P80" s="139" t="e">
        <f t="shared" si="6"/>
        <v>#DIV/0!</v>
      </c>
      <c r="Q80" s="139" t="e">
        <f t="shared" si="7"/>
        <v>#DIV/0!</v>
      </c>
      <c r="R80" s="99" t="e">
        <f t="shared" si="8"/>
        <v>#DIV/0!</v>
      </c>
      <c r="S80" s="140" t="str">
        <f t="shared" si="9"/>
        <v>0</v>
      </c>
      <c r="T80" s="192"/>
      <c r="U80" s="175"/>
      <c r="V80" s="193"/>
      <c r="W80" s="194"/>
      <c r="X80" s="178"/>
      <c r="Y80" s="179"/>
      <c r="Z80" s="188" t="str">
        <f t="shared" si="12"/>
        <v>0</v>
      </c>
      <c r="AA80" s="180">
        <f t="shared" si="13"/>
        <v>0</v>
      </c>
      <c r="AB80" s="189" t="str">
        <f t="shared" si="14"/>
        <v>0</v>
      </c>
      <c r="AC80" s="168" t="e">
        <f t="shared" si="82"/>
        <v>#DIV/0!</v>
      </c>
      <c r="AD80" s="295"/>
    </row>
    <row r="81" spans="2:30" s="20" customFormat="1" ht="18.75" customHeight="1" x14ac:dyDescent="0.15">
      <c r="B81" s="123"/>
      <c r="C81" s="88" t="s">
        <v>78</v>
      </c>
      <c r="D81" s="155" t="s">
        <v>348</v>
      </c>
      <c r="E81" s="88" t="s">
        <v>522</v>
      </c>
      <c r="F81" s="88" t="s">
        <v>510</v>
      </c>
      <c r="G81" s="128"/>
      <c r="H81" s="89">
        <v>18</v>
      </c>
      <c r="I81" s="90" t="str">
        <f>VLOOKUP(J81,Leistungswerte!$C$22:$F$39,2,FALSE)</f>
        <v>K</v>
      </c>
      <c r="J81" s="289" t="s">
        <v>113</v>
      </c>
      <c r="K81" s="105" t="s">
        <v>153</v>
      </c>
      <c r="L81" s="95">
        <f>VLOOKUP(K81,Jahresfaktoren!$B$8:$E$25,3,FALSE)</f>
        <v>251.75</v>
      </c>
      <c r="M81" s="96">
        <f>Stundensatz_Unterhalt!$S$76</f>
        <v>0</v>
      </c>
      <c r="N81" s="93">
        <f>VLOOKUP(J81,Leistungswerte!$C$22:$F$39,3,FALSE)</f>
        <v>0</v>
      </c>
      <c r="O81" s="97">
        <f t="shared" si="5"/>
        <v>4531.5</v>
      </c>
      <c r="P81" s="139" t="e">
        <f t="shared" si="6"/>
        <v>#DIV/0!</v>
      </c>
      <c r="Q81" s="139" t="e">
        <f t="shared" si="7"/>
        <v>#DIV/0!</v>
      </c>
      <c r="R81" s="99" t="e">
        <f t="shared" si="8"/>
        <v>#DIV/0!</v>
      </c>
      <c r="S81" s="140" t="str">
        <f t="shared" si="9"/>
        <v>0</v>
      </c>
      <c r="T81" s="192"/>
      <c r="U81" s="175"/>
      <c r="V81" s="193"/>
      <c r="W81" s="194"/>
      <c r="X81" s="178"/>
      <c r="Y81" s="179"/>
      <c r="Z81" s="188" t="str">
        <f t="shared" si="12"/>
        <v>0</v>
      </c>
      <c r="AA81" s="180">
        <f t="shared" si="13"/>
        <v>0</v>
      </c>
      <c r="AB81" s="189" t="str">
        <f t="shared" si="14"/>
        <v>0</v>
      </c>
      <c r="AC81" s="168" t="e">
        <f t="shared" si="82"/>
        <v>#DIV/0!</v>
      </c>
      <c r="AD81" s="295"/>
    </row>
    <row r="82" spans="2:30" s="20" customFormat="1" ht="18.75" customHeight="1" x14ac:dyDescent="0.15">
      <c r="B82" s="123"/>
      <c r="C82" s="88" t="s">
        <v>78</v>
      </c>
      <c r="D82" s="155" t="s">
        <v>348</v>
      </c>
      <c r="E82" s="88" t="s">
        <v>522</v>
      </c>
      <c r="F82" s="88" t="s">
        <v>511</v>
      </c>
      <c r="G82" s="128"/>
      <c r="H82" s="89">
        <v>6.15</v>
      </c>
      <c r="I82" s="90" t="str">
        <f>VLOOKUP(J82,Leistungswerte!$C$22:$F$39,2,FALSE)</f>
        <v>K</v>
      </c>
      <c r="J82" s="289" t="s">
        <v>113</v>
      </c>
      <c r="K82" s="105" t="s">
        <v>153</v>
      </c>
      <c r="L82" s="95">
        <f>VLOOKUP(K82,Jahresfaktoren!$B$8:$E$25,3,FALSE)</f>
        <v>251.75</v>
      </c>
      <c r="M82" s="96">
        <f>Stundensatz_Unterhalt!$S$76</f>
        <v>0</v>
      </c>
      <c r="N82" s="93">
        <f>VLOOKUP(J82,Leistungswerte!$C$22:$F$39,3,FALSE)</f>
        <v>0</v>
      </c>
      <c r="O82" s="97">
        <f t="shared" si="5"/>
        <v>1548.2625</v>
      </c>
      <c r="P82" s="139" t="e">
        <f t="shared" si="6"/>
        <v>#DIV/0!</v>
      </c>
      <c r="Q82" s="139" t="e">
        <f t="shared" si="7"/>
        <v>#DIV/0!</v>
      </c>
      <c r="R82" s="99" t="e">
        <f t="shared" si="8"/>
        <v>#DIV/0!</v>
      </c>
      <c r="S82" s="140" t="str">
        <f t="shared" si="9"/>
        <v>0</v>
      </c>
      <c r="T82" s="192"/>
      <c r="U82" s="175"/>
      <c r="V82" s="193"/>
      <c r="W82" s="194"/>
      <c r="X82" s="178"/>
      <c r="Y82" s="179"/>
      <c r="Z82" s="188" t="str">
        <f t="shared" si="12"/>
        <v>0</v>
      </c>
      <c r="AA82" s="180">
        <f t="shared" si="13"/>
        <v>0</v>
      </c>
      <c r="AB82" s="189" t="str">
        <f t="shared" si="14"/>
        <v>0</v>
      </c>
      <c r="AC82" s="168" t="e">
        <f t="shared" si="82"/>
        <v>#DIV/0!</v>
      </c>
      <c r="AD82" s="295"/>
    </row>
    <row r="83" spans="2:30" s="20" customFormat="1" ht="18.75" customHeight="1" x14ac:dyDescent="0.15">
      <c r="B83" s="123"/>
      <c r="C83" s="88" t="s">
        <v>78</v>
      </c>
      <c r="D83" s="155" t="s">
        <v>348</v>
      </c>
      <c r="E83" s="88"/>
      <c r="F83" s="88" t="s">
        <v>530</v>
      </c>
      <c r="G83" s="128"/>
      <c r="H83" s="89">
        <v>42.38</v>
      </c>
      <c r="I83" s="90" t="str">
        <f>VLOOKUP(J83,Leistungswerte!$C$22:$F$39,2,FALSE)</f>
        <v>M</v>
      </c>
      <c r="J83" s="289" t="s">
        <v>117</v>
      </c>
      <c r="K83" s="105" t="s">
        <v>153</v>
      </c>
      <c r="L83" s="95">
        <f>VLOOKUP(K83,Jahresfaktoren!$B$8:$E$25,3,FALSE)</f>
        <v>251.75</v>
      </c>
      <c r="M83" s="96">
        <f>Stundensatz_Unterhalt!$S$76</f>
        <v>0</v>
      </c>
      <c r="N83" s="93">
        <f>VLOOKUP(J83,Leistungswerte!$C$22:$F$39,3,FALSE)</f>
        <v>0</v>
      </c>
      <c r="O83" s="97">
        <f t="shared" ref="O83:O144" si="117">H83*L83</f>
        <v>10669.165000000001</v>
      </c>
      <c r="P83" s="139" t="e">
        <f t="shared" ref="P83:P144" si="118">IF(L83=0,"0",O83/N83)</f>
        <v>#DIV/0!</v>
      </c>
      <c r="Q83" s="139" t="e">
        <f t="shared" ref="Q83:Q144" si="119">IF(L83=0,"0",H83/N83)</f>
        <v>#DIV/0!</v>
      </c>
      <c r="R83" s="99" t="e">
        <f t="shared" ref="R83:R144" si="120">IF(P83=0,0,P83*M83)</f>
        <v>#DIV/0!</v>
      </c>
      <c r="S83" s="140" t="str">
        <f t="shared" ref="S83:S144" si="121">IF(N83=0,"0",Q83*M83)</f>
        <v>0</v>
      </c>
      <c r="T83" s="192"/>
      <c r="U83" s="175"/>
      <c r="V83" s="193"/>
      <c r="W83" s="194"/>
      <c r="X83" s="178"/>
      <c r="Y83" s="179"/>
      <c r="Z83" s="188" t="str">
        <f t="shared" ref="Z83:Z144" si="122">IF(T83=0,"0",H83/W83)</f>
        <v>0</v>
      </c>
      <c r="AA83" s="180">
        <f t="shared" ref="AA83:AA144" si="123">IF(Y83=0,0,Y83*V83)</f>
        <v>0</v>
      </c>
      <c r="AB83" s="189" t="str">
        <f t="shared" ref="AB83:AB144" si="124">IF(W83=0,"0",Z83*V83)</f>
        <v>0</v>
      </c>
      <c r="AC83" s="168" t="e">
        <f t="shared" si="82"/>
        <v>#DIV/0!</v>
      </c>
      <c r="AD83" s="295"/>
    </row>
    <row r="84" spans="2:30" s="20" customFormat="1" ht="18.75" customHeight="1" x14ac:dyDescent="0.15">
      <c r="B84" s="123"/>
      <c r="C84" s="88" t="s">
        <v>78</v>
      </c>
      <c r="D84" s="155" t="s">
        <v>348</v>
      </c>
      <c r="E84" s="88"/>
      <c r="F84" s="88" t="s">
        <v>531</v>
      </c>
      <c r="G84" s="128"/>
      <c r="H84" s="89">
        <v>39.729999999999997</v>
      </c>
      <c r="I84" s="90" t="str">
        <f>VLOOKUP(J84,Leistungswerte!$C$22:$F$39,2,FALSE)</f>
        <v>K</v>
      </c>
      <c r="J84" s="289" t="s">
        <v>113</v>
      </c>
      <c r="K84" s="105" t="s">
        <v>153</v>
      </c>
      <c r="L84" s="95">
        <f>VLOOKUP(K84,Jahresfaktoren!$B$8:$E$25,3,FALSE)</f>
        <v>251.75</v>
      </c>
      <c r="M84" s="96">
        <f>Stundensatz_Unterhalt!$S$76</f>
        <v>0</v>
      </c>
      <c r="N84" s="93">
        <f>VLOOKUP(J84,Leistungswerte!$C$22:$F$39,3,FALSE)</f>
        <v>0</v>
      </c>
      <c r="O84" s="97">
        <f t="shared" si="117"/>
        <v>10002.027499999998</v>
      </c>
      <c r="P84" s="139" t="e">
        <f t="shared" si="118"/>
        <v>#DIV/0!</v>
      </c>
      <c r="Q84" s="139" t="e">
        <f t="shared" si="119"/>
        <v>#DIV/0!</v>
      </c>
      <c r="R84" s="99" t="e">
        <f t="shared" si="120"/>
        <v>#DIV/0!</v>
      </c>
      <c r="S84" s="140" t="str">
        <f t="shared" si="121"/>
        <v>0</v>
      </c>
      <c r="T84" s="192"/>
      <c r="U84" s="175"/>
      <c r="V84" s="193"/>
      <c r="W84" s="194"/>
      <c r="X84" s="178"/>
      <c r="Y84" s="179"/>
      <c r="Z84" s="188" t="str">
        <f t="shared" si="122"/>
        <v>0</v>
      </c>
      <c r="AA84" s="180">
        <f t="shared" si="123"/>
        <v>0</v>
      </c>
      <c r="AB84" s="189" t="str">
        <f t="shared" si="124"/>
        <v>0</v>
      </c>
      <c r="AC84" s="168" t="e">
        <f t="shared" si="82"/>
        <v>#DIV/0!</v>
      </c>
      <c r="AD84" s="295"/>
    </row>
    <row r="85" spans="2:30" s="20" customFormat="1" ht="18.75" customHeight="1" x14ac:dyDescent="0.15">
      <c r="B85" s="123"/>
      <c r="C85" s="88" t="s">
        <v>78</v>
      </c>
      <c r="D85" s="155" t="s">
        <v>348</v>
      </c>
      <c r="E85" s="88"/>
      <c r="F85" s="88" t="s">
        <v>312</v>
      </c>
      <c r="G85" s="128"/>
      <c r="H85" s="89">
        <v>7.17</v>
      </c>
      <c r="I85" s="90" t="str">
        <f>VLOOKUP(J85,Leistungswerte!$C$22:$F$39,2,FALSE)</f>
        <v>H</v>
      </c>
      <c r="J85" s="289" t="s">
        <v>106</v>
      </c>
      <c r="K85" s="105" t="s">
        <v>153</v>
      </c>
      <c r="L85" s="95">
        <f>VLOOKUP(K85,Jahresfaktoren!$B$8:$E$25,3,FALSE)</f>
        <v>251.75</v>
      </c>
      <c r="M85" s="96">
        <f>Stundensatz_Unterhalt!$S$76</f>
        <v>0</v>
      </c>
      <c r="N85" s="93">
        <f>VLOOKUP(J85,Leistungswerte!$C$22:$F$39,3,FALSE)</f>
        <v>0</v>
      </c>
      <c r="O85" s="97">
        <f t="shared" si="117"/>
        <v>1805.0474999999999</v>
      </c>
      <c r="P85" s="139" t="e">
        <f t="shared" si="118"/>
        <v>#DIV/0!</v>
      </c>
      <c r="Q85" s="139" t="e">
        <f t="shared" si="119"/>
        <v>#DIV/0!</v>
      </c>
      <c r="R85" s="99" t="e">
        <f t="shared" si="120"/>
        <v>#DIV/0!</v>
      </c>
      <c r="S85" s="140" t="str">
        <f t="shared" si="121"/>
        <v>0</v>
      </c>
      <c r="T85" s="192"/>
      <c r="U85" s="175"/>
      <c r="V85" s="193"/>
      <c r="W85" s="194"/>
      <c r="X85" s="178"/>
      <c r="Y85" s="179"/>
      <c r="Z85" s="188" t="str">
        <f t="shared" si="122"/>
        <v>0</v>
      </c>
      <c r="AA85" s="180">
        <f t="shared" si="123"/>
        <v>0</v>
      </c>
      <c r="AB85" s="189" t="str">
        <f t="shared" si="124"/>
        <v>0</v>
      </c>
      <c r="AC85" s="168" t="e">
        <f t="shared" si="82"/>
        <v>#DIV/0!</v>
      </c>
      <c r="AD85" s="295"/>
    </row>
    <row r="86" spans="2:30" s="20" customFormat="1" ht="18.75" customHeight="1" x14ac:dyDescent="0.15">
      <c r="B86" s="123"/>
      <c r="C86" s="88" t="s">
        <v>78</v>
      </c>
      <c r="D86" s="155" t="s">
        <v>348</v>
      </c>
      <c r="E86" s="88"/>
      <c r="F86" s="88" t="s">
        <v>311</v>
      </c>
      <c r="G86" s="128"/>
      <c r="H86" s="89">
        <v>7.17</v>
      </c>
      <c r="I86" s="90" t="str">
        <f>VLOOKUP(J86,Leistungswerte!$C$22:$F$39,2,FALSE)</f>
        <v>H</v>
      </c>
      <c r="J86" s="289" t="s">
        <v>106</v>
      </c>
      <c r="K86" s="105" t="s">
        <v>153</v>
      </c>
      <c r="L86" s="95">
        <f>VLOOKUP(K86,Jahresfaktoren!$B$8:$E$25,3,FALSE)</f>
        <v>251.75</v>
      </c>
      <c r="M86" s="96">
        <f>Stundensatz_Unterhalt!$S$76</f>
        <v>0</v>
      </c>
      <c r="N86" s="93">
        <f>VLOOKUP(J86,Leistungswerte!$C$22:$F$39,3,FALSE)</f>
        <v>0</v>
      </c>
      <c r="O86" s="97">
        <f t="shared" si="117"/>
        <v>1805.0474999999999</v>
      </c>
      <c r="P86" s="139" t="e">
        <f t="shared" si="118"/>
        <v>#DIV/0!</v>
      </c>
      <c r="Q86" s="139" t="e">
        <f t="shared" si="119"/>
        <v>#DIV/0!</v>
      </c>
      <c r="R86" s="99" t="e">
        <f t="shared" si="120"/>
        <v>#DIV/0!</v>
      </c>
      <c r="S86" s="140" t="str">
        <f t="shared" si="121"/>
        <v>0</v>
      </c>
      <c r="T86" s="192"/>
      <c r="U86" s="175"/>
      <c r="V86" s="193"/>
      <c r="W86" s="194"/>
      <c r="X86" s="178"/>
      <c r="Y86" s="179"/>
      <c r="Z86" s="188" t="str">
        <f t="shared" si="122"/>
        <v>0</v>
      </c>
      <c r="AA86" s="180">
        <f t="shared" si="123"/>
        <v>0</v>
      </c>
      <c r="AB86" s="189" t="str">
        <f t="shared" si="124"/>
        <v>0</v>
      </c>
      <c r="AC86" s="168" t="e">
        <f t="shared" si="82"/>
        <v>#DIV/0!</v>
      </c>
      <c r="AD86" s="295"/>
    </row>
    <row r="87" spans="2:30" s="20" customFormat="1" ht="18.75" customHeight="1" x14ac:dyDescent="0.15">
      <c r="B87" s="123"/>
      <c r="C87" s="88" t="s">
        <v>78</v>
      </c>
      <c r="D87" s="155" t="s">
        <v>348</v>
      </c>
      <c r="E87" s="88"/>
      <c r="F87" s="88" t="s">
        <v>532</v>
      </c>
      <c r="G87" s="128"/>
      <c r="H87" s="89">
        <v>8.9499999999999993</v>
      </c>
      <c r="I87" s="90" t="str">
        <f>VLOOKUP(J87,Leistungswerte!$C$22:$F$39,2,FALSE)</f>
        <v>M</v>
      </c>
      <c r="J87" s="289" t="s">
        <v>117</v>
      </c>
      <c r="K87" s="105" t="s">
        <v>153</v>
      </c>
      <c r="L87" s="95">
        <f>VLOOKUP(K87,Jahresfaktoren!$B$8:$E$25,3,FALSE)</f>
        <v>251.75</v>
      </c>
      <c r="M87" s="96">
        <f>Stundensatz_Unterhalt!$S$76</f>
        <v>0</v>
      </c>
      <c r="N87" s="93">
        <f>VLOOKUP(J87,Leistungswerte!$C$22:$F$39,3,FALSE)</f>
        <v>0</v>
      </c>
      <c r="O87" s="97">
        <f t="shared" si="117"/>
        <v>2253.1624999999999</v>
      </c>
      <c r="P87" s="139" t="e">
        <f t="shared" si="118"/>
        <v>#DIV/0!</v>
      </c>
      <c r="Q87" s="139" t="e">
        <f t="shared" si="119"/>
        <v>#DIV/0!</v>
      </c>
      <c r="R87" s="99" t="e">
        <f t="shared" si="120"/>
        <v>#DIV/0!</v>
      </c>
      <c r="S87" s="140" t="str">
        <f t="shared" si="121"/>
        <v>0</v>
      </c>
      <c r="T87" s="104" t="s">
        <v>144</v>
      </c>
      <c r="U87" s="95">
        <f>VLOOKUP(T87,Jahresfaktoren!$B$8:$E$25,3,FALSE)</f>
        <v>125.875</v>
      </c>
      <c r="V87" s="96">
        <f>Stundensatz_Unterhalt!$S$76</f>
        <v>0</v>
      </c>
      <c r="W87" s="169">
        <f>VLOOKUP(J87,Leistungswerte!$C$22:$H$38,4,FALSE)</f>
        <v>220</v>
      </c>
      <c r="X87" s="97">
        <f t="shared" ref="X87" si="125">H87*U87</f>
        <v>1126.58125</v>
      </c>
      <c r="Y87" s="98">
        <f t="shared" ref="Y87" si="126">X87/W87</f>
        <v>5.120823863636363</v>
      </c>
      <c r="Z87" s="139">
        <f t="shared" si="122"/>
        <v>4.068181818181818E-2</v>
      </c>
      <c r="AA87" s="99">
        <f t="shared" si="123"/>
        <v>0</v>
      </c>
      <c r="AB87" s="140">
        <f t="shared" si="124"/>
        <v>0</v>
      </c>
      <c r="AC87" s="117" t="e">
        <f t="shared" si="82"/>
        <v>#DIV/0!</v>
      </c>
      <c r="AD87" s="295"/>
    </row>
    <row r="88" spans="2:30" s="20" customFormat="1" ht="18.75" customHeight="1" x14ac:dyDescent="0.15">
      <c r="B88" s="123"/>
      <c r="C88" s="88" t="s">
        <v>78</v>
      </c>
      <c r="D88" s="155" t="s">
        <v>348</v>
      </c>
      <c r="E88" s="88">
        <v>122</v>
      </c>
      <c r="F88" s="88" t="s">
        <v>484</v>
      </c>
      <c r="G88" s="128"/>
      <c r="H88" s="89">
        <v>4.8899999999999997</v>
      </c>
      <c r="I88" s="90" t="str">
        <f>VLOOKUP(J88,Leistungswerte!$C$22:$F$39,2,FALSE)</f>
        <v>C</v>
      </c>
      <c r="J88" s="289" t="s">
        <v>98</v>
      </c>
      <c r="K88" s="105" t="s">
        <v>138</v>
      </c>
      <c r="L88" s="95">
        <f>VLOOKUP(K88,Jahresfaktoren!$B$8:$E$25,3,FALSE)</f>
        <v>50.35</v>
      </c>
      <c r="M88" s="96">
        <f>Stundensatz_Unterhalt!$S$76</f>
        <v>0</v>
      </c>
      <c r="N88" s="93">
        <f>VLOOKUP(J88,Leistungswerte!$C$22:$F$39,3,FALSE)</f>
        <v>0</v>
      </c>
      <c r="O88" s="97">
        <f t="shared" si="117"/>
        <v>246.2115</v>
      </c>
      <c r="P88" s="139" t="e">
        <f t="shared" si="118"/>
        <v>#DIV/0!</v>
      </c>
      <c r="Q88" s="139" t="e">
        <f t="shared" si="119"/>
        <v>#DIV/0!</v>
      </c>
      <c r="R88" s="99" t="e">
        <f t="shared" si="120"/>
        <v>#DIV/0!</v>
      </c>
      <c r="S88" s="140" t="str">
        <f t="shared" si="121"/>
        <v>0</v>
      </c>
      <c r="T88" s="104" t="s">
        <v>150</v>
      </c>
      <c r="U88" s="95">
        <f>VLOOKUP(T88,Jahresfaktoren!$B$8:$E$25,3,FALSE)</f>
        <v>201.4</v>
      </c>
      <c r="V88" s="96">
        <f>Stundensatz_Unterhalt!$S$76</f>
        <v>0</v>
      </c>
      <c r="W88" s="169">
        <f>VLOOKUP(J88,Leistungswerte!$C$22:$H$38,4,FALSE)</f>
        <v>200</v>
      </c>
      <c r="X88" s="97">
        <f t="shared" ref="X88" si="127">H88*U88</f>
        <v>984.846</v>
      </c>
      <c r="Y88" s="98">
        <f t="shared" ref="Y88" si="128">X88/W88</f>
        <v>4.9242299999999997</v>
      </c>
      <c r="Z88" s="139">
        <f t="shared" si="122"/>
        <v>2.445E-2</v>
      </c>
      <c r="AA88" s="99">
        <f t="shared" si="123"/>
        <v>0</v>
      </c>
      <c r="AB88" s="140">
        <f t="shared" si="124"/>
        <v>0</v>
      </c>
      <c r="AC88" s="117" t="e">
        <f t="shared" ref="AC88:AC89" si="129">R88+AA88</f>
        <v>#DIV/0!</v>
      </c>
      <c r="AD88" s="295"/>
    </row>
    <row r="89" spans="2:30" s="20" customFormat="1" ht="18.75" customHeight="1" x14ac:dyDescent="0.15">
      <c r="B89" s="123"/>
      <c r="C89" s="88" t="s">
        <v>78</v>
      </c>
      <c r="D89" s="155" t="s">
        <v>348</v>
      </c>
      <c r="E89" s="88">
        <v>123</v>
      </c>
      <c r="F89" s="88" t="s">
        <v>456</v>
      </c>
      <c r="G89" s="128"/>
      <c r="H89" s="89">
        <v>8.77</v>
      </c>
      <c r="I89" s="90" t="str">
        <f>VLOOKUP(J89,Leistungswerte!$C$22:$F$39,2,FALSE)</f>
        <v>E</v>
      </c>
      <c r="J89" s="289" t="s">
        <v>102</v>
      </c>
      <c r="K89" s="105" t="s">
        <v>153</v>
      </c>
      <c r="L89" s="95">
        <f>VLOOKUP(K89,Jahresfaktoren!$B$8:$E$25,3,FALSE)</f>
        <v>251.75</v>
      </c>
      <c r="M89" s="96">
        <f>Stundensatz_Unterhalt!$S$76</f>
        <v>0</v>
      </c>
      <c r="N89" s="93">
        <f>VLOOKUP(J89,Leistungswerte!$C$22:$F$39,3,FALSE)</f>
        <v>0</v>
      </c>
      <c r="O89" s="97">
        <f t="shared" si="117"/>
        <v>2207.8474999999999</v>
      </c>
      <c r="P89" s="139" t="e">
        <f t="shared" si="118"/>
        <v>#DIV/0!</v>
      </c>
      <c r="Q89" s="139" t="e">
        <f t="shared" si="119"/>
        <v>#DIV/0!</v>
      </c>
      <c r="R89" s="99" t="e">
        <f t="shared" si="120"/>
        <v>#DIV/0!</v>
      </c>
      <c r="S89" s="140" t="str">
        <f t="shared" si="121"/>
        <v>0</v>
      </c>
      <c r="T89" s="192"/>
      <c r="U89" s="175"/>
      <c r="V89" s="193"/>
      <c r="W89" s="194"/>
      <c r="X89" s="178"/>
      <c r="Y89" s="179"/>
      <c r="Z89" s="188" t="str">
        <f t="shared" si="122"/>
        <v>0</v>
      </c>
      <c r="AA89" s="180">
        <f t="shared" si="123"/>
        <v>0</v>
      </c>
      <c r="AB89" s="189" t="str">
        <f t="shared" si="124"/>
        <v>0</v>
      </c>
      <c r="AC89" s="168" t="e">
        <f t="shared" si="129"/>
        <v>#DIV/0!</v>
      </c>
      <c r="AD89" s="295"/>
    </row>
    <row r="90" spans="2:30" s="20" customFormat="1" ht="18.75" customHeight="1" x14ac:dyDescent="0.15">
      <c r="B90" s="123"/>
      <c r="C90" s="88" t="s">
        <v>78</v>
      </c>
      <c r="D90" s="155" t="s">
        <v>348</v>
      </c>
      <c r="E90" s="88">
        <v>124</v>
      </c>
      <c r="F90" s="88" t="s">
        <v>533</v>
      </c>
      <c r="G90" s="128"/>
      <c r="H90" s="89">
        <v>92.75</v>
      </c>
      <c r="I90" s="90" t="str">
        <f>VLOOKUP(J90,Leistungswerte!$C$22:$F$39,2,FALSE)</f>
        <v>B</v>
      </c>
      <c r="J90" s="289" t="s">
        <v>94</v>
      </c>
      <c r="K90" s="105" t="s">
        <v>153</v>
      </c>
      <c r="L90" s="95">
        <f>VLOOKUP(K90,Jahresfaktoren!$B$8:$E$25,3,FALSE)</f>
        <v>251.75</v>
      </c>
      <c r="M90" s="96">
        <f>Stundensatz_Unterhalt!$S$76</f>
        <v>0</v>
      </c>
      <c r="N90" s="93">
        <f>VLOOKUP(J90,Leistungswerte!$C$22:$F$39,3,FALSE)</f>
        <v>0</v>
      </c>
      <c r="O90" s="97">
        <f t="shared" si="117"/>
        <v>23349.8125</v>
      </c>
      <c r="P90" s="139" t="e">
        <f t="shared" si="118"/>
        <v>#DIV/0!</v>
      </c>
      <c r="Q90" s="139" t="e">
        <f t="shared" si="119"/>
        <v>#DIV/0!</v>
      </c>
      <c r="R90" s="99" t="e">
        <f t="shared" si="120"/>
        <v>#DIV/0!</v>
      </c>
      <c r="S90" s="140" t="str">
        <f t="shared" si="121"/>
        <v>0</v>
      </c>
      <c r="T90" s="104" t="s">
        <v>144</v>
      </c>
      <c r="U90" s="95">
        <f>VLOOKUP(T90,Jahresfaktoren!$B$8:$E$25,3,FALSE)</f>
        <v>125.875</v>
      </c>
      <c r="V90" s="96">
        <f>Stundensatz_Unterhalt!$S$76</f>
        <v>0</v>
      </c>
      <c r="W90" s="169">
        <f>VLOOKUP(J90,Leistungswerte!$C$22:$H$38,4,FALSE)</f>
        <v>200</v>
      </c>
      <c r="X90" s="97">
        <f t="shared" ref="X90:X95" si="130">H90*U90</f>
        <v>11674.90625</v>
      </c>
      <c r="Y90" s="98">
        <f t="shared" ref="Y90:Y95" si="131">X90/W90</f>
        <v>58.374531249999997</v>
      </c>
      <c r="Z90" s="139">
        <f t="shared" si="122"/>
        <v>0.46375</v>
      </c>
      <c r="AA90" s="99">
        <f t="shared" si="123"/>
        <v>0</v>
      </c>
      <c r="AB90" s="140">
        <f t="shared" si="124"/>
        <v>0</v>
      </c>
      <c r="AC90" s="117" t="e">
        <f t="shared" si="82"/>
        <v>#DIV/0!</v>
      </c>
      <c r="AD90" s="295"/>
    </row>
    <row r="91" spans="2:30" s="20" customFormat="1" ht="18.75" customHeight="1" x14ac:dyDescent="0.15">
      <c r="B91" s="123"/>
      <c r="C91" s="88" t="s">
        <v>78</v>
      </c>
      <c r="D91" s="155" t="s">
        <v>348</v>
      </c>
      <c r="E91" s="88"/>
      <c r="F91" s="88" t="s">
        <v>534</v>
      </c>
      <c r="G91" s="128"/>
      <c r="H91" s="89">
        <v>13.94</v>
      </c>
      <c r="I91" s="90" t="str">
        <f>VLOOKUP(J91,Leistungswerte!$C$22:$F$39,2,FALSE)</f>
        <v>M</v>
      </c>
      <c r="J91" s="289" t="s">
        <v>117</v>
      </c>
      <c r="K91" s="105" t="s">
        <v>153</v>
      </c>
      <c r="L91" s="95">
        <f>VLOOKUP(K91,Jahresfaktoren!$B$8:$E$25,3,FALSE)</f>
        <v>251.75</v>
      </c>
      <c r="M91" s="96">
        <f>Stundensatz_Unterhalt!$S$76</f>
        <v>0</v>
      </c>
      <c r="N91" s="93">
        <f>VLOOKUP(J91,Leistungswerte!$C$22:$F$39,3,FALSE)</f>
        <v>0</v>
      </c>
      <c r="O91" s="97">
        <f t="shared" si="117"/>
        <v>3509.395</v>
      </c>
      <c r="P91" s="139" t="e">
        <f t="shared" si="118"/>
        <v>#DIV/0!</v>
      </c>
      <c r="Q91" s="139" t="e">
        <f t="shared" si="119"/>
        <v>#DIV/0!</v>
      </c>
      <c r="R91" s="99" t="e">
        <f t="shared" si="120"/>
        <v>#DIV/0!</v>
      </c>
      <c r="S91" s="140" t="str">
        <f t="shared" si="121"/>
        <v>0</v>
      </c>
      <c r="T91" s="104" t="s">
        <v>144</v>
      </c>
      <c r="U91" s="95">
        <f>VLOOKUP(T91,Jahresfaktoren!$B$8:$E$25,3,FALSE)</f>
        <v>125.875</v>
      </c>
      <c r="V91" s="96">
        <f>Stundensatz_Unterhalt!$S$76</f>
        <v>0</v>
      </c>
      <c r="W91" s="169">
        <f>VLOOKUP(J91,Leistungswerte!$C$22:$H$38,4,FALSE)</f>
        <v>220</v>
      </c>
      <c r="X91" s="97">
        <f t="shared" si="130"/>
        <v>1754.6975</v>
      </c>
      <c r="Y91" s="98">
        <f t="shared" si="131"/>
        <v>7.9758977272727272</v>
      </c>
      <c r="Z91" s="139">
        <f t="shared" si="122"/>
        <v>6.3363636363636358E-2</v>
      </c>
      <c r="AA91" s="99">
        <f t="shared" si="123"/>
        <v>0</v>
      </c>
      <c r="AB91" s="140">
        <f t="shared" si="124"/>
        <v>0</v>
      </c>
      <c r="AC91" s="117" t="e">
        <f t="shared" si="82"/>
        <v>#DIV/0!</v>
      </c>
      <c r="AD91" s="295"/>
    </row>
    <row r="92" spans="2:30" s="20" customFormat="1" ht="18.75" customHeight="1" x14ac:dyDescent="0.15">
      <c r="B92" s="123"/>
      <c r="C92" s="88" t="s">
        <v>514</v>
      </c>
      <c r="D92" s="155" t="s">
        <v>348</v>
      </c>
      <c r="E92" s="170" t="s">
        <v>535</v>
      </c>
      <c r="F92" s="170" t="s">
        <v>516</v>
      </c>
      <c r="G92" s="128"/>
      <c r="H92" s="89">
        <v>16.96</v>
      </c>
      <c r="I92" s="90" t="str">
        <f>VLOOKUP(J92,Leistungswerte!$C$22:$F$39,2,FALSE)</f>
        <v>B</v>
      </c>
      <c r="J92" s="289" t="s">
        <v>94</v>
      </c>
      <c r="K92" s="105" t="s">
        <v>144</v>
      </c>
      <c r="L92" s="95">
        <f>VLOOKUP(K92,Jahresfaktoren!$B$8:$E$25,3,FALSE)</f>
        <v>125.875</v>
      </c>
      <c r="M92" s="96">
        <f>Stundensatz_Unterhalt!$S$76</f>
        <v>0</v>
      </c>
      <c r="N92" s="93">
        <f>VLOOKUP(J92,Leistungswerte!$C$22:$F$39,3,FALSE)</f>
        <v>0</v>
      </c>
      <c r="O92" s="97">
        <f t="shared" si="117"/>
        <v>2134.84</v>
      </c>
      <c r="P92" s="139" t="e">
        <f t="shared" si="118"/>
        <v>#DIV/0!</v>
      </c>
      <c r="Q92" s="139" t="e">
        <f t="shared" si="119"/>
        <v>#DIV/0!</v>
      </c>
      <c r="R92" s="99" t="e">
        <f t="shared" si="120"/>
        <v>#DIV/0!</v>
      </c>
      <c r="S92" s="140" t="str">
        <f t="shared" si="121"/>
        <v>0</v>
      </c>
      <c r="T92" s="104" t="s">
        <v>144</v>
      </c>
      <c r="U92" s="95">
        <f>VLOOKUP(T92,Jahresfaktoren!$B$8:$E$25,3,FALSE)</f>
        <v>125.875</v>
      </c>
      <c r="V92" s="96">
        <f>Stundensatz_Unterhalt!$S$76</f>
        <v>0</v>
      </c>
      <c r="W92" s="169">
        <f>VLOOKUP(J92,Leistungswerte!$C$22:$H$38,4,FALSE)</f>
        <v>200</v>
      </c>
      <c r="X92" s="97">
        <f t="shared" si="130"/>
        <v>2134.84</v>
      </c>
      <c r="Y92" s="98">
        <f t="shared" si="131"/>
        <v>10.674200000000001</v>
      </c>
      <c r="Z92" s="139">
        <f t="shared" si="122"/>
        <v>8.48E-2</v>
      </c>
      <c r="AA92" s="99">
        <f t="shared" si="123"/>
        <v>0</v>
      </c>
      <c r="AB92" s="140">
        <f t="shared" si="124"/>
        <v>0</v>
      </c>
      <c r="AC92" s="117" t="e">
        <f t="shared" si="82"/>
        <v>#DIV/0!</v>
      </c>
      <c r="AD92" s="295"/>
    </row>
    <row r="93" spans="2:30" s="20" customFormat="1" ht="18.75" customHeight="1" x14ac:dyDescent="0.15">
      <c r="B93" s="123"/>
      <c r="C93" s="88" t="s">
        <v>514</v>
      </c>
      <c r="D93" s="155" t="s">
        <v>348</v>
      </c>
      <c r="E93" s="88" t="s">
        <v>536</v>
      </c>
      <c r="F93" s="88" t="s">
        <v>537</v>
      </c>
      <c r="G93" s="128"/>
      <c r="H93" s="89">
        <v>25.13</v>
      </c>
      <c r="I93" s="90" t="str">
        <f>VLOOKUP(J93,Leistungswerte!$C$22:$F$39,2,FALSE)</f>
        <v>B1</v>
      </c>
      <c r="J93" s="289" t="s">
        <v>96</v>
      </c>
      <c r="K93" s="105" t="s">
        <v>144</v>
      </c>
      <c r="L93" s="95">
        <f>VLOOKUP(K93,Jahresfaktoren!$B$8:$E$25,3,FALSE)</f>
        <v>125.875</v>
      </c>
      <c r="M93" s="96">
        <f>Stundensatz_Unterhalt!$S$76</f>
        <v>0</v>
      </c>
      <c r="N93" s="93">
        <f>VLOOKUP(J93,Leistungswerte!$C$22:$F$39,3,FALSE)</f>
        <v>0</v>
      </c>
      <c r="O93" s="97">
        <f t="shared" si="117"/>
        <v>3163.23875</v>
      </c>
      <c r="P93" s="139" t="e">
        <f t="shared" si="118"/>
        <v>#DIV/0!</v>
      </c>
      <c r="Q93" s="139" t="e">
        <f t="shared" si="119"/>
        <v>#DIV/0!</v>
      </c>
      <c r="R93" s="99" t="e">
        <f t="shared" si="120"/>
        <v>#DIV/0!</v>
      </c>
      <c r="S93" s="140" t="str">
        <f t="shared" si="121"/>
        <v>0</v>
      </c>
      <c r="T93" s="104" t="s">
        <v>144</v>
      </c>
      <c r="U93" s="95">
        <f>VLOOKUP(T93,Jahresfaktoren!$B$8:$E$25,3,FALSE)</f>
        <v>125.875</v>
      </c>
      <c r="V93" s="96">
        <f>Stundensatz_Unterhalt!$S$76</f>
        <v>0</v>
      </c>
      <c r="W93" s="169">
        <f>VLOOKUP(J93,Leistungswerte!$C$22:$H$38,4,FALSE)</f>
        <v>180</v>
      </c>
      <c r="X93" s="97">
        <f t="shared" si="130"/>
        <v>3163.23875</v>
      </c>
      <c r="Y93" s="98">
        <f t="shared" si="131"/>
        <v>17.573548611111111</v>
      </c>
      <c r="Z93" s="139">
        <f t="shared" si="122"/>
        <v>0.1396111111111111</v>
      </c>
      <c r="AA93" s="99">
        <f t="shared" si="123"/>
        <v>0</v>
      </c>
      <c r="AB93" s="140">
        <f t="shared" si="124"/>
        <v>0</v>
      </c>
      <c r="AC93" s="117" t="e">
        <f t="shared" si="82"/>
        <v>#DIV/0!</v>
      </c>
      <c r="AD93" s="295"/>
    </row>
    <row r="94" spans="2:30" s="20" customFormat="1" ht="18.75" customHeight="1" x14ac:dyDescent="0.15">
      <c r="B94" s="123"/>
      <c r="C94" s="88" t="s">
        <v>514</v>
      </c>
      <c r="D94" s="155" t="s">
        <v>348</v>
      </c>
      <c r="E94" s="88" t="s">
        <v>538</v>
      </c>
      <c r="F94" s="88" t="s">
        <v>516</v>
      </c>
      <c r="G94" s="128"/>
      <c r="H94" s="89">
        <v>13.68</v>
      </c>
      <c r="I94" s="90" t="str">
        <f>VLOOKUP(J94,Leistungswerte!$C$22:$F$39,2,FALSE)</f>
        <v>B</v>
      </c>
      <c r="J94" s="289" t="s">
        <v>94</v>
      </c>
      <c r="K94" s="105" t="s">
        <v>144</v>
      </c>
      <c r="L94" s="95">
        <f>VLOOKUP(K94,Jahresfaktoren!$B$8:$E$25,3,FALSE)</f>
        <v>125.875</v>
      </c>
      <c r="M94" s="96">
        <f>Stundensatz_Unterhalt!$S$76</f>
        <v>0</v>
      </c>
      <c r="N94" s="93">
        <f>VLOOKUP(J94,Leistungswerte!$C$22:$F$39,3,FALSE)</f>
        <v>0</v>
      </c>
      <c r="O94" s="97">
        <f t="shared" si="117"/>
        <v>1721.97</v>
      </c>
      <c r="P94" s="139" t="e">
        <f t="shared" si="118"/>
        <v>#DIV/0!</v>
      </c>
      <c r="Q94" s="139" t="e">
        <f t="shared" si="119"/>
        <v>#DIV/0!</v>
      </c>
      <c r="R94" s="99" t="e">
        <f t="shared" si="120"/>
        <v>#DIV/0!</v>
      </c>
      <c r="S94" s="140" t="str">
        <f t="shared" si="121"/>
        <v>0</v>
      </c>
      <c r="T94" s="104" t="s">
        <v>144</v>
      </c>
      <c r="U94" s="95">
        <f>VLOOKUP(T94,Jahresfaktoren!$B$8:$E$25,3,FALSE)</f>
        <v>125.875</v>
      </c>
      <c r="V94" s="96">
        <f>Stundensatz_Unterhalt!$S$76</f>
        <v>0</v>
      </c>
      <c r="W94" s="169">
        <f>VLOOKUP(J94,Leistungswerte!$C$22:$H$38,4,FALSE)</f>
        <v>200</v>
      </c>
      <c r="X94" s="97">
        <f t="shared" si="130"/>
        <v>1721.97</v>
      </c>
      <c r="Y94" s="98">
        <f t="shared" si="131"/>
        <v>8.6098499999999998</v>
      </c>
      <c r="Z94" s="139">
        <f t="shared" si="122"/>
        <v>6.8400000000000002E-2</v>
      </c>
      <c r="AA94" s="99">
        <f t="shared" si="123"/>
        <v>0</v>
      </c>
      <c r="AB94" s="140">
        <f t="shared" si="124"/>
        <v>0</v>
      </c>
      <c r="AC94" s="117" t="e">
        <f t="shared" si="82"/>
        <v>#DIV/0!</v>
      </c>
      <c r="AD94" s="295"/>
    </row>
    <row r="95" spans="2:30" s="20" customFormat="1" ht="18.75" customHeight="1" x14ac:dyDescent="0.15">
      <c r="B95" s="123"/>
      <c r="C95" s="88" t="s">
        <v>514</v>
      </c>
      <c r="D95" s="155" t="s">
        <v>348</v>
      </c>
      <c r="E95" s="88"/>
      <c r="F95" s="88" t="s">
        <v>288</v>
      </c>
      <c r="G95" s="128"/>
      <c r="H95" s="89">
        <v>10.97</v>
      </c>
      <c r="I95" s="90" t="str">
        <f>VLOOKUP(J95,Leistungswerte!$C$22:$F$39,2,FALSE)</f>
        <v>M</v>
      </c>
      <c r="J95" s="289" t="s">
        <v>117</v>
      </c>
      <c r="K95" s="105" t="s">
        <v>153</v>
      </c>
      <c r="L95" s="95">
        <f>VLOOKUP(K95,Jahresfaktoren!$B$8:$E$25,3,FALSE)</f>
        <v>251.75</v>
      </c>
      <c r="M95" s="96">
        <f>Stundensatz_Unterhalt!$S$76</f>
        <v>0</v>
      </c>
      <c r="N95" s="93">
        <f>VLOOKUP(J95,Leistungswerte!$C$22:$F$39,3,FALSE)</f>
        <v>0</v>
      </c>
      <c r="O95" s="97">
        <f t="shared" si="117"/>
        <v>2761.6975000000002</v>
      </c>
      <c r="P95" s="139" t="e">
        <f t="shared" si="118"/>
        <v>#DIV/0!</v>
      </c>
      <c r="Q95" s="139" t="e">
        <f t="shared" si="119"/>
        <v>#DIV/0!</v>
      </c>
      <c r="R95" s="99" t="e">
        <f t="shared" si="120"/>
        <v>#DIV/0!</v>
      </c>
      <c r="S95" s="140" t="str">
        <f t="shared" si="121"/>
        <v>0</v>
      </c>
      <c r="T95" s="104" t="s">
        <v>144</v>
      </c>
      <c r="U95" s="95">
        <f>VLOOKUP(T95,Jahresfaktoren!$B$8:$E$25,3,FALSE)</f>
        <v>125.875</v>
      </c>
      <c r="V95" s="96">
        <f>Stundensatz_Unterhalt!$S$76</f>
        <v>0</v>
      </c>
      <c r="W95" s="169">
        <f>VLOOKUP(J95,Leistungswerte!$C$22:$H$38,4,FALSE)</f>
        <v>220</v>
      </c>
      <c r="X95" s="97">
        <f t="shared" si="130"/>
        <v>1380.8487500000001</v>
      </c>
      <c r="Y95" s="98">
        <f t="shared" si="131"/>
        <v>6.2765852272727276</v>
      </c>
      <c r="Z95" s="139">
        <f t="shared" si="122"/>
        <v>4.9863636363636367E-2</v>
      </c>
      <c r="AA95" s="99">
        <f t="shared" si="123"/>
        <v>0</v>
      </c>
      <c r="AB95" s="140">
        <f t="shared" si="124"/>
        <v>0</v>
      </c>
      <c r="AC95" s="117" t="e">
        <f t="shared" si="82"/>
        <v>#DIV/0!</v>
      </c>
      <c r="AD95" s="295"/>
    </row>
    <row r="96" spans="2:30" s="20" customFormat="1" ht="18.75" customHeight="1" x14ac:dyDescent="0.15">
      <c r="B96" s="123"/>
      <c r="C96" s="88" t="s">
        <v>514</v>
      </c>
      <c r="D96" s="155" t="s">
        <v>348</v>
      </c>
      <c r="E96" s="88"/>
      <c r="F96" s="88" t="s">
        <v>539</v>
      </c>
      <c r="G96" s="128"/>
      <c r="H96" s="89">
        <v>1.75</v>
      </c>
      <c r="I96" s="90" t="str">
        <f>VLOOKUP(J96,Leistungswerte!$C$22:$F$39,2,FALSE)</f>
        <v>C</v>
      </c>
      <c r="J96" s="289" t="s">
        <v>98</v>
      </c>
      <c r="K96" s="105" t="s">
        <v>138</v>
      </c>
      <c r="L96" s="95">
        <f>VLOOKUP(K96,Jahresfaktoren!$B$8:$E$25,3,FALSE)</f>
        <v>50.35</v>
      </c>
      <c r="M96" s="96">
        <f>Stundensatz_Unterhalt!$S$76</f>
        <v>0</v>
      </c>
      <c r="N96" s="93">
        <f>VLOOKUP(J96,Leistungswerte!$C$22:$F$39,3,FALSE)</f>
        <v>0</v>
      </c>
      <c r="O96" s="97">
        <f t="shared" si="117"/>
        <v>88.112499999999997</v>
      </c>
      <c r="P96" s="139" t="e">
        <f t="shared" si="118"/>
        <v>#DIV/0!</v>
      </c>
      <c r="Q96" s="139" t="e">
        <f t="shared" si="119"/>
        <v>#DIV/0!</v>
      </c>
      <c r="R96" s="99" t="e">
        <f t="shared" si="120"/>
        <v>#DIV/0!</v>
      </c>
      <c r="S96" s="140" t="str">
        <f t="shared" si="121"/>
        <v>0</v>
      </c>
      <c r="T96" s="104" t="s">
        <v>150</v>
      </c>
      <c r="U96" s="95">
        <f>VLOOKUP(T96,Jahresfaktoren!$B$8:$E$25,3,FALSE)</f>
        <v>201.4</v>
      </c>
      <c r="V96" s="96">
        <f>Stundensatz_Unterhalt!$S$76</f>
        <v>0</v>
      </c>
      <c r="W96" s="169">
        <f>VLOOKUP(J96,Leistungswerte!$C$22:$H$38,4,FALSE)</f>
        <v>200</v>
      </c>
      <c r="X96" s="97">
        <f t="shared" ref="X96:X97" si="132">H96*U96</f>
        <v>352.45</v>
      </c>
      <c r="Y96" s="98">
        <f t="shared" ref="Y96:Y97" si="133">X96/W96</f>
        <v>1.7622499999999999</v>
      </c>
      <c r="Z96" s="139">
        <f t="shared" si="122"/>
        <v>8.7500000000000008E-3</v>
      </c>
      <c r="AA96" s="99">
        <f t="shared" si="123"/>
        <v>0</v>
      </c>
      <c r="AB96" s="140">
        <f t="shared" si="124"/>
        <v>0</v>
      </c>
      <c r="AC96" s="117" t="e">
        <f t="shared" ref="AC96:AC100" si="134">R96+AA96</f>
        <v>#DIV/0!</v>
      </c>
      <c r="AD96" s="295"/>
    </row>
    <row r="97" spans="2:30" s="20" customFormat="1" ht="18.75" customHeight="1" x14ac:dyDescent="0.15">
      <c r="B97" s="123"/>
      <c r="C97" s="88" t="s">
        <v>78</v>
      </c>
      <c r="D97" s="155" t="s">
        <v>283</v>
      </c>
      <c r="E97" s="88" t="s">
        <v>540</v>
      </c>
      <c r="F97" s="88" t="s">
        <v>541</v>
      </c>
      <c r="G97" s="128"/>
      <c r="H97" s="89">
        <v>48.39</v>
      </c>
      <c r="I97" s="90" t="str">
        <f>VLOOKUP(J97,Leistungswerte!$C$22:$F$39,2,FALSE)</f>
        <v>B</v>
      </c>
      <c r="J97" s="289" t="s">
        <v>94</v>
      </c>
      <c r="K97" s="105" t="s">
        <v>144</v>
      </c>
      <c r="L97" s="95">
        <f>VLOOKUP(K97,Jahresfaktoren!$B$8:$E$25,3,FALSE)</f>
        <v>125.875</v>
      </c>
      <c r="M97" s="96">
        <f>Stundensatz_Unterhalt!$S$76</f>
        <v>0</v>
      </c>
      <c r="N97" s="93">
        <f>VLOOKUP(J97,Leistungswerte!$C$22:$F$39,3,FALSE)</f>
        <v>0</v>
      </c>
      <c r="O97" s="97">
        <f t="shared" si="117"/>
        <v>6091.0912500000004</v>
      </c>
      <c r="P97" s="139" t="e">
        <f t="shared" si="118"/>
        <v>#DIV/0!</v>
      </c>
      <c r="Q97" s="139" t="e">
        <f t="shared" si="119"/>
        <v>#DIV/0!</v>
      </c>
      <c r="R97" s="99" t="e">
        <f t="shared" si="120"/>
        <v>#DIV/0!</v>
      </c>
      <c r="S97" s="140" t="str">
        <f t="shared" si="121"/>
        <v>0</v>
      </c>
      <c r="T97" s="104" t="s">
        <v>144</v>
      </c>
      <c r="U97" s="95">
        <f>VLOOKUP(T97,Jahresfaktoren!$B$8:$E$25,3,FALSE)</f>
        <v>125.875</v>
      </c>
      <c r="V97" s="96">
        <f>Stundensatz_Unterhalt!$S$76</f>
        <v>0</v>
      </c>
      <c r="W97" s="169">
        <f>VLOOKUP(J97,Leistungswerte!$C$22:$H$38,4,FALSE)</f>
        <v>200</v>
      </c>
      <c r="X97" s="97">
        <f t="shared" si="132"/>
        <v>6091.0912500000004</v>
      </c>
      <c r="Y97" s="98">
        <f t="shared" si="133"/>
        <v>30.455456250000001</v>
      </c>
      <c r="Z97" s="139">
        <f t="shared" si="122"/>
        <v>0.24195</v>
      </c>
      <c r="AA97" s="99">
        <f t="shared" si="123"/>
        <v>0</v>
      </c>
      <c r="AB97" s="140">
        <f t="shared" si="124"/>
        <v>0</v>
      </c>
      <c r="AC97" s="117" t="e">
        <f t="shared" si="134"/>
        <v>#DIV/0!</v>
      </c>
      <c r="AD97" s="295"/>
    </row>
    <row r="98" spans="2:30" s="20" customFormat="1" ht="18.75" customHeight="1" x14ac:dyDescent="0.15">
      <c r="B98" s="123"/>
      <c r="C98" s="88" t="s">
        <v>78</v>
      </c>
      <c r="D98" s="155" t="s">
        <v>283</v>
      </c>
      <c r="E98" s="88">
        <v>3</v>
      </c>
      <c r="F98" s="88" t="s">
        <v>312</v>
      </c>
      <c r="G98" s="128"/>
      <c r="H98" s="89">
        <v>6.89</v>
      </c>
      <c r="I98" s="90" t="str">
        <f>VLOOKUP(J98,Leistungswerte!$C$22:$F$39,2,FALSE)</f>
        <v>H</v>
      </c>
      <c r="J98" s="289" t="s">
        <v>106</v>
      </c>
      <c r="K98" s="105" t="s">
        <v>153</v>
      </c>
      <c r="L98" s="95">
        <f>VLOOKUP(K98,Jahresfaktoren!$B$8:$E$25,3,FALSE)</f>
        <v>251.75</v>
      </c>
      <c r="M98" s="96">
        <f>Stundensatz_Unterhalt!$S$76</f>
        <v>0</v>
      </c>
      <c r="N98" s="93">
        <f>VLOOKUP(J98,Leistungswerte!$C$22:$F$39,3,FALSE)</f>
        <v>0</v>
      </c>
      <c r="O98" s="97">
        <f t="shared" si="117"/>
        <v>1734.5574999999999</v>
      </c>
      <c r="P98" s="139" t="e">
        <f t="shared" si="118"/>
        <v>#DIV/0!</v>
      </c>
      <c r="Q98" s="139" t="e">
        <f t="shared" si="119"/>
        <v>#DIV/0!</v>
      </c>
      <c r="R98" s="99" t="e">
        <f t="shared" si="120"/>
        <v>#DIV/0!</v>
      </c>
      <c r="S98" s="140" t="str">
        <f t="shared" si="121"/>
        <v>0</v>
      </c>
      <c r="T98" s="192"/>
      <c r="U98" s="175"/>
      <c r="V98" s="193"/>
      <c r="W98" s="194"/>
      <c r="X98" s="178"/>
      <c r="Y98" s="179"/>
      <c r="Z98" s="188" t="str">
        <f t="shared" si="122"/>
        <v>0</v>
      </c>
      <c r="AA98" s="180">
        <f t="shared" si="123"/>
        <v>0</v>
      </c>
      <c r="AB98" s="189" t="str">
        <f t="shared" si="124"/>
        <v>0</v>
      </c>
      <c r="AC98" s="168" t="e">
        <f t="shared" si="134"/>
        <v>#DIV/0!</v>
      </c>
      <c r="AD98" s="295"/>
    </row>
    <row r="99" spans="2:30" s="20" customFormat="1" ht="18.75" customHeight="1" x14ac:dyDescent="0.15">
      <c r="B99" s="123"/>
      <c r="C99" s="88" t="s">
        <v>78</v>
      </c>
      <c r="D99" s="155" t="s">
        <v>283</v>
      </c>
      <c r="E99" s="88">
        <v>4</v>
      </c>
      <c r="F99" s="88" t="s">
        <v>311</v>
      </c>
      <c r="G99" s="128"/>
      <c r="H99" s="89">
        <v>7.13</v>
      </c>
      <c r="I99" s="90" t="str">
        <f>VLOOKUP(J99,Leistungswerte!$C$22:$F$39,2,FALSE)</f>
        <v>H</v>
      </c>
      <c r="J99" s="289" t="s">
        <v>106</v>
      </c>
      <c r="K99" s="105" t="s">
        <v>153</v>
      </c>
      <c r="L99" s="95">
        <f>VLOOKUP(K99,Jahresfaktoren!$B$8:$E$25,3,FALSE)</f>
        <v>251.75</v>
      </c>
      <c r="M99" s="96">
        <f>Stundensatz_Unterhalt!$S$76</f>
        <v>0</v>
      </c>
      <c r="N99" s="93">
        <f>VLOOKUP(J99,Leistungswerte!$C$22:$F$39,3,FALSE)</f>
        <v>0</v>
      </c>
      <c r="O99" s="97">
        <f t="shared" si="117"/>
        <v>1794.9775</v>
      </c>
      <c r="P99" s="139" t="e">
        <f t="shared" si="118"/>
        <v>#DIV/0!</v>
      </c>
      <c r="Q99" s="139" t="e">
        <f t="shared" si="119"/>
        <v>#DIV/0!</v>
      </c>
      <c r="R99" s="99" t="e">
        <f t="shared" si="120"/>
        <v>#DIV/0!</v>
      </c>
      <c r="S99" s="140" t="str">
        <f t="shared" si="121"/>
        <v>0</v>
      </c>
      <c r="T99" s="192"/>
      <c r="U99" s="175"/>
      <c r="V99" s="193"/>
      <c r="W99" s="194"/>
      <c r="X99" s="178"/>
      <c r="Y99" s="179"/>
      <c r="Z99" s="188" t="str">
        <f t="shared" si="122"/>
        <v>0</v>
      </c>
      <c r="AA99" s="180">
        <f t="shared" si="123"/>
        <v>0</v>
      </c>
      <c r="AB99" s="189" t="str">
        <f t="shared" si="124"/>
        <v>0</v>
      </c>
      <c r="AC99" s="168" t="e">
        <f t="shared" si="134"/>
        <v>#DIV/0!</v>
      </c>
      <c r="AD99" s="295"/>
    </row>
    <row r="100" spans="2:30" s="20" customFormat="1" ht="18.75" customHeight="1" x14ac:dyDescent="0.15">
      <c r="B100" s="123"/>
      <c r="C100" s="88" t="s">
        <v>78</v>
      </c>
      <c r="D100" s="155" t="s">
        <v>283</v>
      </c>
      <c r="E100" s="88"/>
      <c r="F100" s="88" t="s">
        <v>542</v>
      </c>
      <c r="G100" s="128"/>
      <c r="H100" s="89">
        <v>17.21</v>
      </c>
      <c r="I100" s="90" t="str">
        <f>VLOOKUP(J100,Leistungswerte!$C$22:$F$39,2,FALSE)</f>
        <v>K</v>
      </c>
      <c r="J100" s="289" t="s">
        <v>113</v>
      </c>
      <c r="K100" s="105" t="s">
        <v>153</v>
      </c>
      <c r="L100" s="95">
        <f>VLOOKUP(K100,Jahresfaktoren!$B$8:$E$25,3,FALSE)</f>
        <v>251.75</v>
      </c>
      <c r="M100" s="96">
        <f>Stundensatz_Unterhalt!$S$76</f>
        <v>0</v>
      </c>
      <c r="N100" s="93">
        <f>VLOOKUP(J100,Leistungswerte!$C$22:$F$39,3,FALSE)</f>
        <v>0</v>
      </c>
      <c r="O100" s="97">
        <f t="shared" si="117"/>
        <v>4332.6175000000003</v>
      </c>
      <c r="P100" s="139" t="e">
        <f t="shared" si="118"/>
        <v>#DIV/0!</v>
      </c>
      <c r="Q100" s="139" t="e">
        <f t="shared" si="119"/>
        <v>#DIV/0!</v>
      </c>
      <c r="R100" s="99" t="e">
        <f t="shared" si="120"/>
        <v>#DIV/0!</v>
      </c>
      <c r="S100" s="140" t="str">
        <f t="shared" si="121"/>
        <v>0</v>
      </c>
      <c r="T100" s="192"/>
      <c r="U100" s="175"/>
      <c r="V100" s="193"/>
      <c r="W100" s="194"/>
      <c r="X100" s="178"/>
      <c r="Y100" s="179"/>
      <c r="Z100" s="188" t="str">
        <f t="shared" si="122"/>
        <v>0</v>
      </c>
      <c r="AA100" s="180">
        <f t="shared" si="123"/>
        <v>0</v>
      </c>
      <c r="AB100" s="189" t="str">
        <f t="shared" si="124"/>
        <v>0</v>
      </c>
      <c r="AC100" s="168" t="e">
        <f t="shared" si="134"/>
        <v>#DIV/0!</v>
      </c>
      <c r="AD100" s="295"/>
    </row>
    <row r="101" spans="2:30" s="20" customFormat="1" ht="18.75" customHeight="1" x14ac:dyDescent="0.15">
      <c r="B101" s="123"/>
      <c r="C101" s="88" t="s">
        <v>78</v>
      </c>
      <c r="D101" s="155" t="s">
        <v>283</v>
      </c>
      <c r="E101" s="88">
        <v>5</v>
      </c>
      <c r="F101" s="88" t="s">
        <v>543</v>
      </c>
      <c r="G101" s="128"/>
      <c r="H101" s="89">
        <v>17.47</v>
      </c>
      <c r="I101" s="90" t="str">
        <f>VLOOKUP(J101,Leistungswerte!$C$22:$F$39,2,FALSE)</f>
        <v>B</v>
      </c>
      <c r="J101" s="289" t="s">
        <v>94</v>
      </c>
      <c r="K101" s="105" t="s">
        <v>144</v>
      </c>
      <c r="L101" s="95">
        <f>VLOOKUP(K101,Jahresfaktoren!$B$8:$E$25,3,FALSE)</f>
        <v>125.875</v>
      </c>
      <c r="M101" s="96">
        <f>Stundensatz_Unterhalt!$S$76</f>
        <v>0</v>
      </c>
      <c r="N101" s="93">
        <f>VLOOKUP(J101,Leistungswerte!$C$22:$F$39,3,FALSE)</f>
        <v>0</v>
      </c>
      <c r="O101" s="97">
        <f t="shared" si="117"/>
        <v>2199.0362499999997</v>
      </c>
      <c r="P101" s="139" t="e">
        <f t="shared" si="118"/>
        <v>#DIV/0!</v>
      </c>
      <c r="Q101" s="139" t="e">
        <f t="shared" si="119"/>
        <v>#DIV/0!</v>
      </c>
      <c r="R101" s="99" t="e">
        <f t="shared" si="120"/>
        <v>#DIV/0!</v>
      </c>
      <c r="S101" s="140" t="str">
        <f t="shared" si="121"/>
        <v>0</v>
      </c>
      <c r="T101" s="104" t="s">
        <v>144</v>
      </c>
      <c r="U101" s="95">
        <f>VLOOKUP(T101,Jahresfaktoren!$B$8:$E$25,3,FALSE)</f>
        <v>125.875</v>
      </c>
      <c r="V101" s="96">
        <f>Stundensatz_Unterhalt!$S$76</f>
        <v>0</v>
      </c>
      <c r="W101" s="169">
        <f>VLOOKUP(J101,Leistungswerte!$C$22:$H$38,4,FALSE)</f>
        <v>200</v>
      </c>
      <c r="X101" s="97">
        <f t="shared" ref="X101:X103" si="135">H101*U101</f>
        <v>2199.0362499999997</v>
      </c>
      <c r="Y101" s="98">
        <f t="shared" ref="Y101:Y103" si="136">X101/W101</f>
        <v>10.995181249999998</v>
      </c>
      <c r="Z101" s="139">
        <f t="shared" si="122"/>
        <v>8.7349999999999997E-2</v>
      </c>
      <c r="AA101" s="99">
        <f t="shared" si="123"/>
        <v>0</v>
      </c>
      <c r="AB101" s="140">
        <f t="shared" si="124"/>
        <v>0</v>
      </c>
      <c r="AC101" s="117" t="e">
        <f t="shared" si="82"/>
        <v>#DIV/0!</v>
      </c>
      <c r="AD101" s="295"/>
    </row>
    <row r="102" spans="2:30" s="20" customFormat="1" ht="18.75" customHeight="1" x14ac:dyDescent="0.15">
      <c r="B102" s="123"/>
      <c r="C102" s="88" t="s">
        <v>78</v>
      </c>
      <c r="D102" s="155" t="s">
        <v>283</v>
      </c>
      <c r="E102" s="88">
        <v>6</v>
      </c>
      <c r="F102" s="88" t="s">
        <v>501</v>
      </c>
      <c r="G102" s="128"/>
      <c r="H102" s="89">
        <v>17.61</v>
      </c>
      <c r="I102" s="90" t="str">
        <f>VLOOKUP(J102,Leistungswerte!$C$22:$F$39,2,FALSE)</f>
        <v>B</v>
      </c>
      <c r="J102" s="289" t="s">
        <v>94</v>
      </c>
      <c r="K102" s="105" t="s">
        <v>144</v>
      </c>
      <c r="L102" s="95">
        <f>VLOOKUP(K102,Jahresfaktoren!$B$8:$E$25,3,FALSE)</f>
        <v>125.875</v>
      </c>
      <c r="M102" s="96">
        <f>Stundensatz_Unterhalt!$S$76</f>
        <v>0</v>
      </c>
      <c r="N102" s="93">
        <f>VLOOKUP(J102,Leistungswerte!$C$22:$F$39,3,FALSE)</f>
        <v>0</v>
      </c>
      <c r="O102" s="97">
        <f t="shared" si="117"/>
        <v>2216.6587500000001</v>
      </c>
      <c r="P102" s="139" t="e">
        <f t="shared" si="118"/>
        <v>#DIV/0!</v>
      </c>
      <c r="Q102" s="139" t="e">
        <f t="shared" si="119"/>
        <v>#DIV/0!</v>
      </c>
      <c r="R102" s="99" t="e">
        <f t="shared" si="120"/>
        <v>#DIV/0!</v>
      </c>
      <c r="S102" s="140" t="str">
        <f t="shared" si="121"/>
        <v>0</v>
      </c>
      <c r="T102" s="104" t="s">
        <v>144</v>
      </c>
      <c r="U102" s="95">
        <f>VLOOKUP(T102,Jahresfaktoren!$B$8:$E$25,3,FALSE)</f>
        <v>125.875</v>
      </c>
      <c r="V102" s="96">
        <f>Stundensatz_Unterhalt!$S$76</f>
        <v>0</v>
      </c>
      <c r="W102" s="169">
        <f>VLOOKUP(J102,Leistungswerte!$C$22:$H$38,4,FALSE)</f>
        <v>200</v>
      </c>
      <c r="X102" s="97">
        <f t="shared" si="135"/>
        <v>2216.6587500000001</v>
      </c>
      <c r="Y102" s="98">
        <f t="shared" si="136"/>
        <v>11.083293750000001</v>
      </c>
      <c r="Z102" s="139">
        <f t="shared" si="122"/>
        <v>8.8050000000000003E-2</v>
      </c>
      <c r="AA102" s="99">
        <f t="shared" si="123"/>
        <v>0</v>
      </c>
      <c r="AB102" s="140">
        <f t="shared" si="124"/>
        <v>0</v>
      </c>
      <c r="AC102" s="117" t="e">
        <f t="shared" si="82"/>
        <v>#DIV/0!</v>
      </c>
      <c r="AD102" s="295"/>
    </row>
    <row r="103" spans="2:30" s="20" customFormat="1" ht="18.75" customHeight="1" x14ac:dyDescent="0.15">
      <c r="B103" s="123"/>
      <c r="C103" s="88" t="s">
        <v>78</v>
      </c>
      <c r="D103" s="155" t="s">
        <v>283</v>
      </c>
      <c r="E103" s="88">
        <v>7</v>
      </c>
      <c r="F103" s="88" t="s">
        <v>544</v>
      </c>
      <c r="G103" s="128"/>
      <c r="H103" s="89">
        <v>18.149999999999999</v>
      </c>
      <c r="I103" s="90" t="str">
        <f>VLOOKUP(J103,Leistungswerte!$C$22:$F$39,2,FALSE)</f>
        <v>B</v>
      </c>
      <c r="J103" s="289" t="s">
        <v>94</v>
      </c>
      <c r="K103" s="105" t="s">
        <v>144</v>
      </c>
      <c r="L103" s="95">
        <f>VLOOKUP(K103,Jahresfaktoren!$B$8:$E$25,3,FALSE)</f>
        <v>125.875</v>
      </c>
      <c r="M103" s="96">
        <f>Stundensatz_Unterhalt!$S$76</f>
        <v>0</v>
      </c>
      <c r="N103" s="93">
        <f>VLOOKUP(J103,Leistungswerte!$C$22:$F$39,3,FALSE)</f>
        <v>0</v>
      </c>
      <c r="O103" s="97">
        <f t="shared" si="117"/>
        <v>2284.6312499999999</v>
      </c>
      <c r="P103" s="139" t="e">
        <f t="shared" si="118"/>
        <v>#DIV/0!</v>
      </c>
      <c r="Q103" s="139" t="e">
        <f t="shared" si="119"/>
        <v>#DIV/0!</v>
      </c>
      <c r="R103" s="99" t="e">
        <f t="shared" si="120"/>
        <v>#DIV/0!</v>
      </c>
      <c r="S103" s="140" t="str">
        <f t="shared" si="121"/>
        <v>0</v>
      </c>
      <c r="T103" s="104" t="s">
        <v>144</v>
      </c>
      <c r="U103" s="95">
        <f>VLOOKUP(T103,Jahresfaktoren!$B$8:$E$25,3,FALSE)</f>
        <v>125.875</v>
      </c>
      <c r="V103" s="96">
        <f>Stundensatz_Unterhalt!$S$76</f>
        <v>0</v>
      </c>
      <c r="W103" s="169">
        <f>VLOOKUP(J103,Leistungswerte!$C$22:$H$38,4,FALSE)</f>
        <v>200</v>
      </c>
      <c r="X103" s="97">
        <f t="shared" si="135"/>
        <v>2284.6312499999999</v>
      </c>
      <c r="Y103" s="98">
        <f t="shared" si="136"/>
        <v>11.42315625</v>
      </c>
      <c r="Z103" s="139">
        <f t="shared" si="122"/>
        <v>9.0749999999999997E-2</v>
      </c>
      <c r="AA103" s="99">
        <f t="shared" si="123"/>
        <v>0</v>
      </c>
      <c r="AB103" s="140">
        <f t="shared" si="124"/>
        <v>0</v>
      </c>
      <c r="AC103" s="117" t="e">
        <f t="shared" ref="AC103:AC144" si="137">R103+AA103</f>
        <v>#DIV/0!</v>
      </c>
      <c r="AD103" s="295"/>
    </row>
    <row r="104" spans="2:30" s="20" customFormat="1" ht="18.75" customHeight="1" x14ac:dyDescent="0.15">
      <c r="B104" s="123"/>
      <c r="C104" s="88" t="s">
        <v>78</v>
      </c>
      <c r="D104" s="155" t="s">
        <v>283</v>
      </c>
      <c r="E104" s="88">
        <v>8</v>
      </c>
      <c r="F104" s="88" t="s">
        <v>545</v>
      </c>
      <c r="G104" s="128"/>
      <c r="H104" s="89">
        <v>15.71</v>
      </c>
      <c r="I104" s="90" t="str">
        <f>VLOOKUP(J104,Leistungswerte!$C$22:$F$39,2,FALSE)</f>
        <v>B</v>
      </c>
      <c r="J104" s="289" t="s">
        <v>94</v>
      </c>
      <c r="K104" s="105" t="s">
        <v>144</v>
      </c>
      <c r="L104" s="95">
        <f>VLOOKUP(K104,Jahresfaktoren!$B$8:$E$25,3,FALSE)</f>
        <v>125.875</v>
      </c>
      <c r="M104" s="96">
        <f>Stundensatz_Unterhalt!$S$76</f>
        <v>0</v>
      </c>
      <c r="N104" s="93">
        <f>VLOOKUP(J104,Leistungswerte!$C$22:$F$39,3,FALSE)</f>
        <v>0</v>
      </c>
      <c r="O104" s="97">
        <f t="shared" si="117"/>
        <v>1977.4962500000001</v>
      </c>
      <c r="P104" s="139" t="e">
        <f t="shared" si="118"/>
        <v>#DIV/0!</v>
      </c>
      <c r="Q104" s="139" t="e">
        <f t="shared" si="119"/>
        <v>#DIV/0!</v>
      </c>
      <c r="R104" s="99" t="e">
        <f t="shared" si="120"/>
        <v>#DIV/0!</v>
      </c>
      <c r="S104" s="140" t="str">
        <f t="shared" si="121"/>
        <v>0</v>
      </c>
      <c r="T104" s="104" t="s">
        <v>144</v>
      </c>
      <c r="U104" s="95">
        <f>VLOOKUP(T104,Jahresfaktoren!$B$8:$E$25,3,FALSE)</f>
        <v>125.875</v>
      </c>
      <c r="V104" s="96">
        <f>Stundensatz_Unterhalt!$S$76</f>
        <v>0</v>
      </c>
      <c r="W104" s="169">
        <f>VLOOKUP(J104,Leistungswerte!$C$22:$H$38,4,FALSE)</f>
        <v>200</v>
      </c>
      <c r="X104" s="97">
        <f t="shared" ref="X104" si="138">H104*U104</f>
        <v>1977.4962500000001</v>
      </c>
      <c r="Y104" s="98">
        <f t="shared" ref="Y104" si="139">X104/W104</f>
        <v>9.8874812500000004</v>
      </c>
      <c r="Z104" s="139">
        <f t="shared" si="122"/>
        <v>7.8550000000000009E-2</v>
      </c>
      <c r="AA104" s="99">
        <f t="shared" si="123"/>
        <v>0</v>
      </c>
      <c r="AB104" s="140">
        <f t="shared" si="124"/>
        <v>0</v>
      </c>
      <c r="AC104" s="117" t="e">
        <f t="shared" ref="AC104" si="140">R104+AA104</f>
        <v>#DIV/0!</v>
      </c>
      <c r="AD104" s="295"/>
    </row>
    <row r="105" spans="2:30" s="20" customFormat="1" ht="18.75" customHeight="1" x14ac:dyDescent="0.15">
      <c r="B105" s="123"/>
      <c r="C105" s="88" t="s">
        <v>78</v>
      </c>
      <c r="D105" s="155" t="s">
        <v>283</v>
      </c>
      <c r="E105" s="88">
        <v>9</v>
      </c>
      <c r="F105" s="88" t="s">
        <v>546</v>
      </c>
      <c r="G105" s="128"/>
      <c r="H105" s="89">
        <v>31.9</v>
      </c>
      <c r="I105" s="90" t="str">
        <f>VLOOKUP(J105,Leistungswerte!$C$22:$F$39,2,FALSE)</f>
        <v>B</v>
      </c>
      <c r="J105" s="289" t="s">
        <v>94</v>
      </c>
      <c r="K105" s="105" t="s">
        <v>144</v>
      </c>
      <c r="L105" s="95">
        <f>VLOOKUP(K105,Jahresfaktoren!$B$8:$E$25,3,FALSE)</f>
        <v>125.875</v>
      </c>
      <c r="M105" s="96">
        <f>Stundensatz_Unterhalt!$S$76</f>
        <v>0</v>
      </c>
      <c r="N105" s="93">
        <f>VLOOKUP(J105,Leistungswerte!$C$22:$F$39,3,FALSE)</f>
        <v>0</v>
      </c>
      <c r="O105" s="97">
        <f t="shared" si="117"/>
        <v>4015.4124999999999</v>
      </c>
      <c r="P105" s="139" t="e">
        <f t="shared" si="118"/>
        <v>#DIV/0!</v>
      </c>
      <c r="Q105" s="139" t="e">
        <f t="shared" si="119"/>
        <v>#DIV/0!</v>
      </c>
      <c r="R105" s="99" t="e">
        <f t="shared" si="120"/>
        <v>#DIV/0!</v>
      </c>
      <c r="S105" s="140" t="str">
        <f t="shared" si="121"/>
        <v>0</v>
      </c>
      <c r="T105" s="104" t="s">
        <v>144</v>
      </c>
      <c r="U105" s="95">
        <f>VLOOKUP(T105,Jahresfaktoren!$B$8:$E$25,3,FALSE)</f>
        <v>125.875</v>
      </c>
      <c r="V105" s="96">
        <f>Stundensatz_Unterhalt!$S$76</f>
        <v>0</v>
      </c>
      <c r="W105" s="169">
        <f>VLOOKUP(J105,Leistungswerte!$C$22:$H$38,4,FALSE)</f>
        <v>200</v>
      </c>
      <c r="X105" s="97">
        <f t="shared" ref="X105" si="141">H105*U105</f>
        <v>4015.4124999999999</v>
      </c>
      <c r="Y105" s="98">
        <f t="shared" ref="Y105" si="142">X105/W105</f>
        <v>20.0770625</v>
      </c>
      <c r="Z105" s="139">
        <f t="shared" si="122"/>
        <v>0.1595</v>
      </c>
      <c r="AA105" s="99">
        <f t="shared" si="123"/>
        <v>0</v>
      </c>
      <c r="AB105" s="140">
        <f t="shared" si="124"/>
        <v>0</v>
      </c>
      <c r="AC105" s="117" t="e">
        <f t="shared" ref="AC105" si="143">R105+AA105</f>
        <v>#DIV/0!</v>
      </c>
      <c r="AD105" s="295"/>
    </row>
    <row r="106" spans="2:30" s="20" customFormat="1" ht="18.75" customHeight="1" x14ac:dyDescent="0.15">
      <c r="B106" s="123"/>
      <c r="C106" s="88" t="s">
        <v>78</v>
      </c>
      <c r="D106" s="155" t="s">
        <v>283</v>
      </c>
      <c r="E106" s="88">
        <v>10</v>
      </c>
      <c r="F106" s="88" t="s">
        <v>547</v>
      </c>
      <c r="G106" s="128"/>
      <c r="H106" s="89">
        <v>17.420000000000002</v>
      </c>
      <c r="I106" s="90" t="str">
        <f>VLOOKUP(J106,Leistungswerte!$C$22:$F$39,2,FALSE)</f>
        <v>B</v>
      </c>
      <c r="J106" s="289" t="s">
        <v>94</v>
      </c>
      <c r="K106" s="105" t="s">
        <v>144</v>
      </c>
      <c r="L106" s="95">
        <f>VLOOKUP(K106,Jahresfaktoren!$B$8:$E$25,3,FALSE)</f>
        <v>125.875</v>
      </c>
      <c r="M106" s="96">
        <f>Stundensatz_Unterhalt!$S$76</f>
        <v>0</v>
      </c>
      <c r="N106" s="93">
        <f>VLOOKUP(J106,Leistungswerte!$C$22:$F$39,3,FALSE)</f>
        <v>0</v>
      </c>
      <c r="O106" s="97">
        <f t="shared" si="117"/>
        <v>2192.7425000000003</v>
      </c>
      <c r="P106" s="139" t="e">
        <f t="shared" si="118"/>
        <v>#DIV/0!</v>
      </c>
      <c r="Q106" s="139" t="e">
        <f t="shared" si="119"/>
        <v>#DIV/0!</v>
      </c>
      <c r="R106" s="99" t="e">
        <f t="shared" si="120"/>
        <v>#DIV/0!</v>
      </c>
      <c r="S106" s="140" t="str">
        <f t="shared" si="121"/>
        <v>0</v>
      </c>
      <c r="T106" s="104" t="s">
        <v>144</v>
      </c>
      <c r="U106" s="95">
        <f>VLOOKUP(T106,Jahresfaktoren!$B$8:$E$25,3,FALSE)</f>
        <v>125.875</v>
      </c>
      <c r="V106" s="96">
        <f>Stundensatz_Unterhalt!$S$76</f>
        <v>0</v>
      </c>
      <c r="W106" s="169">
        <f>VLOOKUP(J106,Leistungswerte!$C$22:$H$38,4,FALSE)</f>
        <v>200</v>
      </c>
      <c r="X106" s="97">
        <f t="shared" ref="X106" si="144">H106*U106</f>
        <v>2192.7425000000003</v>
      </c>
      <c r="Y106" s="98">
        <f t="shared" ref="Y106" si="145">X106/W106</f>
        <v>10.963712500000002</v>
      </c>
      <c r="Z106" s="139">
        <f t="shared" si="122"/>
        <v>8.7100000000000011E-2</v>
      </c>
      <c r="AA106" s="99">
        <f t="shared" si="123"/>
        <v>0</v>
      </c>
      <c r="AB106" s="140">
        <f t="shared" si="124"/>
        <v>0</v>
      </c>
      <c r="AC106" s="117" t="e">
        <f t="shared" ref="AC106:AC108" si="146">R106+AA106</f>
        <v>#DIV/0!</v>
      </c>
      <c r="AD106" s="295"/>
    </row>
    <row r="107" spans="2:30" s="20" customFormat="1" ht="18.75" customHeight="1" x14ac:dyDescent="0.15">
      <c r="B107" s="123"/>
      <c r="C107" s="88" t="s">
        <v>78</v>
      </c>
      <c r="D107" s="155" t="s">
        <v>283</v>
      </c>
      <c r="E107" s="88" t="s">
        <v>548</v>
      </c>
      <c r="F107" s="88" t="s">
        <v>505</v>
      </c>
      <c r="G107" s="128"/>
      <c r="H107" s="89">
        <v>16</v>
      </c>
      <c r="I107" s="90" t="str">
        <f>VLOOKUP(J107,Leistungswerte!$C$22:$F$39,2,FALSE)</f>
        <v>K</v>
      </c>
      <c r="J107" s="289" t="s">
        <v>113</v>
      </c>
      <c r="K107" s="105" t="s">
        <v>153</v>
      </c>
      <c r="L107" s="95">
        <f>VLOOKUP(K107,Jahresfaktoren!$B$8:$E$25,3,FALSE)</f>
        <v>251.75</v>
      </c>
      <c r="M107" s="96">
        <f>Stundensatz_Unterhalt!$S$76</f>
        <v>0</v>
      </c>
      <c r="N107" s="93">
        <f>VLOOKUP(J107,Leistungswerte!$C$22:$F$39,3,FALSE)</f>
        <v>0</v>
      </c>
      <c r="O107" s="97">
        <f t="shared" si="117"/>
        <v>4028</v>
      </c>
      <c r="P107" s="139" t="e">
        <f t="shared" si="118"/>
        <v>#DIV/0!</v>
      </c>
      <c r="Q107" s="139" t="e">
        <f t="shared" si="119"/>
        <v>#DIV/0!</v>
      </c>
      <c r="R107" s="99" t="e">
        <f t="shared" si="120"/>
        <v>#DIV/0!</v>
      </c>
      <c r="S107" s="140" t="str">
        <f t="shared" si="121"/>
        <v>0</v>
      </c>
      <c r="T107" s="192"/>
      <c r="U107" s="175"/>
      <c r="V107" s="193"/>
      <c r="W107" s="194"/>
      <c r="X107" s="178"/>
      <c r="Y107" s="179"/>
      <c r="Z107" s="188" t="str">
        <f t="shared" si="122"/>
        <v>0</v>
      </c>
      <c r="AA107" s="180">
        <f t="shared" si="123"/>
        <v>0</v>
      </c>
      <c r="AB107" s="189" t="str">
        <f t="shared" si="124"/>
        <v>0</v>
      </c>
      <c r="AC107" s="168" t="e">
        <f t="shared" si="146"/>
        <v>#DIV/0!</v>
      </c>
      <c r="AD107" s="295"/>
    </row>
    <row r="108" spans="2:30" s="20" customFormat="1" ht="18.75" customHeight="1" x14ac:dyDescent="0.15">
      <c r="B108" s="123"/>
      <c r="C108" s="88" t="s">
        <v>78</v>
      </c>
      <c r="D108" s="155" t="s">
        <v>283</v>
      </c>
      <c r="E108" s="88" t="s">
        <v>548</v>
      </c>
      <c r="F108" s="88" t="s">
        <v>506</v>
      </c>
      <c r="G108" s="128"/>
      <c r="H108" s="89">
        <v>2.86</v>
      </c>
      <c r="I108" s="90" t="str">
        <f>VLOOKUP(J108,Leistungswerte!$C$22:$F$39,2,FALSE)</f>
        <v>K</v>
      </c>
      <c r="J108" s="289" t="s">
        <v>113</v>
      </c>
      <c r="K108" s="105" t="s">
        <v>153</v>
      </c>
      <c r="L108" s="95">
        <f>VLOOKUP(K108,Jahresfaktoren!$B$8:$E$25,3,FALSE)</f>
        <v>251.75</v>
      </c>
      <c r="M108" s="96">
        <f>Stundensatz_Unterhalt!$S$76</f>
        <v>0</v>
      </c>
      <c r="N108" s="93">
        <f>VLOOKUP(J108,Leistungswerte!$C$22:$F$39,3,FALSE)</f>
        <v>0</v>
      </c>
      <c r="O108" s="97">
        <f t="shared" si="117"/>
        <v>720.005</v>
      </c>
      <c r="P108" s="139" t="e">
        <f t="shared" si="118"/>
        <v>#DIV/0!</v>
      </c>
      <c r="Q108" s="139" t="e">
        <f t="shared" si="119"/>
        <v>#DIV/0!</v>
      </c>
      <c r="R108" s="99" t="e">
        <f t="shared" si="120"/>
        <v>#DIV/0!</v>
      </c>
      <c r="S108" s="140" t="str">
        <f t="shared" si="121"/>
        <v>0</v>
      </c>
      <c r="T108" s="192"/>
      <c r="U108" s="175"/>
      <c r="V108" s="193"/>
      <c r="W108" s="194"/>
      <c r="X108" s="178"/>
      <c r="Y108" s="179"/>
      <c r="Z108" s="188" t="str">
        <f t="shared" si="122"/>
        <v>0</v>
      </c>
      <c r="AA108" s="180">
        <f t="shared" si="123"/>
        <v>0</v>
      </c>
      <c r="AB108" s="189" t="str">
        <f t="shared" si="124"/>
        <v>0</v>
      </c>
      <c r="AC108" s="168" t="e">
        <f t="shared" si="146"/>
        <v>#DIV/0!</v>
      </c>
      <c r="AD108" s="295"/>
    </row>
    <row r="109" spans="2:30" s="20" customFormat="1" ht="18.75" customHeight="1" x14ac:dyDescent="0.15">
      <c r="B109" s="123"/>
      <c r="C109" s="88" t="s">
        <v>78</v>
      </c>
      <c r="D109" s="155" t="s">
        <v>283</v>
      </c>
      <c r="E109" s="88">
        <v>11</v>
      </c>
      <c r="F109" s="88" t="s">
        <v>545</v>
      </c>
      <c r="G109" s="128"/>
      <c r="H109" s="89">
        <v>16.95</v>
      </c>
      <c r="I109" s="90" t="str">
        <f>VLOOKUP(J109,Leistungswerte!$C$22:$F$39,2,FALSE)</f>
        <v>B</v>
      </c>
      <c r="J109" s="289" t="s">
        <v>94</v>
      </c>
      <c r="K109" s="105" t="s">
        <v>144</v>
      </c>
      <c r="L109" s="95">
        <f>VLOOKUP(K109,Jahresfaktoren!$B$8:$E$25,3,FALSE)</f>
        <v>125.875</v>
      </c>
      <c r="M109" s="96">
        <f>Stundensatz_Unterhalt!$S$76</f>
        <v>0</v>
      </c>
      <c r="N109" s="93">
        <f>VLOOKUP(J109,Leistungswerte!$C$22:$F$39,3,FALSE)</f>
        <v>0</v>
      </c>
      <c r="O109" s="97">
        <f t="shared" si="117"/>
        <v>2133.5812499999997</v>
      </c>
      <c r="P109" s="139" t="e">
        <f t="shared" si="118"/>
        <v>#DIV/0!</v>
      </c>
      <c r="Q109" s="139" t="e">
        <f t="shared" si="119"/>
        <v>#DIV/0!</v>
      </c>
      <c r="R109" s="99" t="e">
        <f t="shared" si="120"/>
        <v>#DIV/0!</v>
      </c>
      <c r="S109" s="140" t="str">
        <f t="shared" si="121"/>
        <v>0</v>
      </c>
      <c r="T109" s="104" t="s">
        <v>144</v>
      </c>
      <c r="U109" s="95">
        <f>VLOOKUP(T109,Jahresfaktoren!$B$8:$E$25,3,FALSE)</f>
        <v>125.875</v>
      </c>
      <c r="V109" s="96">
        <f>Stundensatz_Unterhalt!$S$76</f>
        <v>0</v>
      </c>
      <c r="W109" s="169">
        <f>VLOOKUP(J109,Leistungswerte!$C$22:$H$38,4,FALSE)</f>
        <v>200</v>
      </c>
      <c r="X109" s="97">
        <f t="shared" ref="X109" si="147">H109*U109</f>
        <v>2133.5812499999997</v>
      </c>
      <c r="Y109" s="98">
        <f t="shared" ref="Y109" si="148">X109/W109</f>
        <v>10.667906249999998</v>
      </c>
      <c r="Z109" s="139">
        <f t="shared" si="122"/>
        <v>8.4749999999999992E-2</v>
      </c>
      <c r="AA109" s="99">
        <f t="shared" si="123"/>
        <v>0</v>
      </c>
      <c r="AB109" s="140">
        <f t="shared" si="124"/>
        <v>0</v>
      </c>
      <c r="AC109" s="117" t="e">
        <f t="shared" si="137"/>
        <v>#DIV/0!</v>
      </c>
      <c r="AD109" s="295"/>
    </row>
    <row r="110" spans="2:30" s="20" customFormat="1" ht="18.75" customHeight="1" x14ac:dyDescent="0.15">
      <c r="B110" s="123"/>
      <c r="C110" s="88" t="s">
        <v>78</v>
      </c>
      <c r="D110" s="155" t="s">
        <v>283</v>
      </c>
      <c r="E110" s="88">
        <v>12</v>
      </c>
      <c r="F110" s="88" t="s">
        <v>545</v>
      </c>
      <c r="G110" s="128"/>
      <c r="H110" s="89">
        <v>16.16</v>
      </c>
      <c r="I110" s="90" t="str">
        <f>VLOOKUP(J110,Leistungswerte!$C$22:$F$39,2,FALSE)</f>
        <v>B</v>
      </c>
      <c r="J110" s="289" t="s">
        <v>94</v>
      </c>
      <c r="K110" s="105" t="s">
        <v>144</v>
      </c>
      <c r="L110" s="95">
        <f>VLOOKUP(K110,Jahresfaktoren!$B$8:$E$25,3,FALSE)</f>
        <v>125.875</v>
      </c>
      <c r="M110" s="96">
        <f>Stundensatz_Unterhalt!$S$76</f>
        <v>0</v>
      </c>
      <c r="N110" s="93">
        <f>VLOOKUP(J110,Leistungswerte!$C$22:$F$39,3,FALSE)</f>
        <v>0</v>
      </c>
      <c r="O110" s="97">
        <f t="shared" si="117"/>
        <v>2034.14</v>
      </c>
      <c r="P110" s="139" t="e">
        <f t="shared" si="118"/>
        <v>#DIV/0!</v>
      </c>
      <c r="Q110" s="139" t="e">
        <f t="shared" si="119"/>
        <v>#DIV/0!</v>
      </c>
      <c r="R110" s="99" t="e">
        <f t="shared" si="120"/>
        <v>#DIV/0!</v>
      </c>
      <c r="S110" s="140" t="str">
        <f t="shared" si="121"/>
        <v>0</v>
      </c>
      <c r="T110" s="104" t="s">
        <v>144</v>
      </c>
      <c r="U110" s="95">
        <f>VLOOKUP(T110,Jahresfaktoren!$B$8:$E$25,3,FALSE)</f>
        <v>125.875</v>
      </c>
      <c r="V110" s="96">
        <f>Stundensatz_Unterhalt!$S$76</f>
        <v>0</v>
      </c>
      <c r="W110" s="169">
        <f>VLOOKUP(J110,Leistungswerte!$C$22:$H$38,4,FALSE)</f>
        <v>200</v>
      </c>
      <c r="X110" s="97">
        <f t="shared" ref="X110" si="149">H110*U110</f>
        <v>2034.14</v>
      </c>
      <c r="Y110" s="98">
        <f t="shared" ref="Y110" si="150">X110/W110</f>
        <v>10.1707</v>
      </c>
      <c r="Z110" s="139">
        <f t="shared" si="122"/>
        <v>8.0799999999999997E-2</v>
      </c>
      <c r="AA110" s="99">
        <f t="shared" si="123"/>
        <v>0</v>
      </c>
      <c r="AB110" s="140">
        <f t="shared" si="124"/>
        <v>0</v>
      </c>
      <c r="AC110" s="117" t="e">
        <f t="shared" ref="AC110" si="151">R110+AA110</f>
        <v>#DIV/0!</v>
      </c>
      <c r="AD110" s="295"/>
    </row>
    <row r="111" spans="2:30" s="20" customFormat="1" ht="18.75" customHeight="1" x14ac:dyDescent="0.15">
      <c r="B111" s="123"/>
      <c r="C111" s="88" t="s">
        <v>78</v>
      </c>
      <c r="D111" s="155" t="s">
        <v>283</v>
      </c>
      <c r="E111" s="88"/>
      <c r="F111" s="88" t="s">
        <v>317</v>
      </c>
      <c r="G111" s="128"/>
      <c r="H111" s="89">
        <v>18.190000000000001</v>
      </c>
      <c r="I111" s="90" t="str">
        <f>VLOOKUP(J111,Leistungswerte!$C$22:$F$39,2,FALSE)</f>
        <v>M</v>
      </c>
      <c r="J111" s="289" t="s">
        <v>117</v>
      </c>
      <c r="K111" s="105" t="s">
        <v>153</v>
      </c>
      <c r="L111" s="95">
        <f>VLOOKUP(K111,Jahresfaktoren!$B$8:$E$25,3,FALSE)</f>
        <v>251.75</v>
      </c>
      <c r="M111" s="96">
        <f>Stundensatz_Unterhalt!$S$76</f>
        <v>0</v>
      </c>
      <c r="N111" s="93">
        <f>VLOOKUP(J111,Leistungswerte!$C$22:$F$39,3,FALSE)</f>
        <v>0</v>
      </c>
      <c r="O111" s="97">
        <f t="shared" si="117"/>
        <v>4579.3325000000004</v>
      </c>
      <c r="P111" s="139" t="e">
        <f t="shared" si="118"/>
        <v>#DIV/0!</v>
      </c>
      <c r="Q111" s="139" t="e">
        <f t="shared" si="119"/>
        <v>#DIV/0!</v>
      </c>
      <c r="R111" s="99" t="e">
        <f t="shared" si="120"/>
        <v>#DIV/0!</v>
      </c>
      <c r="S111" s="140" t="str">
        <f t="shared" si="121"/>
        <v>0</v>
      </c>
      <c r="T111" s="104" t="s">
        <v>144</v>
      </c>
      <c r="U111" s="95">
        <f>VLOOKUP(T111,Jahresfaktoren!$B$8:$E$25,3,FALSE)</f>
        <v>125.875</v>
      </c>
      <c r="V111" s="96">
        <f>Stundensatz_Unterhalt!$S$76</f>
        <v>0</v>
      </c>
      <c r="W111" s="169">
        <f>VLOOKUP(J111,Leistungswerte!$C$22:$H$38,4,FALSE)</f>
        <v>220</v>
      </c>
      <c r="X111" s="97">
        <f t="shared" ref="X111" si="152">H111*U111</f>
        <v>2289.6662500000002</v>
      </c>
      <c r="Y111" s="98">
        <f t="shared" ref="Y111" si="153">X111/W111</f>
        <v>10.407573863636365</v>
      </c>
      <c r="Z111" s="139">
        <f t="shared" si="122"/>
        <v>8.268181818181819E-2</v>
      </c>
      <c r="AA111" s="99">
        <f t="shared" si="123"/>
        <v>0</v>
      </c>
      <c r="AB111" s="140">
        <f t="shared" si="124"/>
        <v>0</v>
      </c>
      <c r="AC111" s="117" t="e">
        <f t="shared" si="137"/>
        <v>#DIV/0!</v>
      </c>
      <c r="AD111" s="295"/>
    </row>
    <row r="112" spans="2:30" s="20" customFormat="1" ht="18.75" customHeight="1" x14ac:dyDescent="0.15">
      <c r="B112" s="123"/>
      <c r="C112" s="88" t="s">
        <v>78</v>
      </c>
      <c r="D112" s="155" t="s">
        <v>283</v>
      </c>
      <c r="E112" s="88">
        <v>13</v>
      </c>
      <c r="F112" s="88" t="s">
        <v>549</v>
      </c>
      <c r="G112" s="128"/>
      <c r="H112" s="89">
        <v>8.3000000000000007</v>
      </c>
      <c r="I112" s="90" t="str">
        <f>VLOOKUP(J112,Leistungswerte!$C$22:$F$39,2,FALSE)</f>
        <v>C</v>
      </c>
      <c r="J112" s="289" t="s">
        <v>98</v>
      </c>
      <c r="K112" s="105" t="s">
        <v>144</v>
      </c>
      <c r="L112" s="95">
        <f>VLOOKUP(K112,Jahresfaktoren!$B$8:$E$25,3,FALSE)</f>
        <v>125.875</v>
      </c>
      <c r="M112" s="96">
        <f>Stundensatz_Unterhalt!$S$76</f>
        <v>0</v>
      </c>
      <c r="N112" s="93">
        <f>VLOOKUP(J112,Leistungswerte!$C$22:$F$39,3,FALSE)</f>
        <v>0</v>
      </c>
      <c r="O112" s="97">
        <f t="shared" si="117"/>
        <v>1044.7625</v>
      </c>
      <c r="P112" s="139" t="e">
        <f t="shared" si="118"/>
        <v>#DIV/0!</v>
      </c>
      <c r="Q112" s="139" t="e">
        <f t="shared" si="119"/>
        <v>#DIV/0!</v>
      </c>
      <c r="R112" s="99" t="e">
        <f t="shared" si="120"/>
        <v>#DIV/0!</v>
      </c>
      <c r="S112" s="140" t="str">
        <f t="shared" si="121"/>
        <v>0</v>
      </c>
      <c r="T112" s="104" t="s">
        <v>144</v>
      </c>
      <c r="U112" s="95">
        <f>VLOOKUP(T112,Jahresfaktoren!$B$8:$E$25,3,FALSE)</f>
        <v>125.875</v>
      </c>
      <c r="V112" s="96">
        <f>Stundensatz_Unterhalt!$S$76</f>
        <v>0</v>
      </c>
      <c r="W112" s="169">
        <f>VLOOKUP(J112,Leistungswerte!$C$22:$H$38,4,FALSE)</f>
        <v>200</v>
      </c>
      <c r="X112" s="97">
        <f t="shared" ref="X112:X113" si="154">H112*U112</f>
        <v>1044.7625</v>
      </c>
      <c r="Y112" s="98">
        <f t="shared" ref="Y112:Y113" si="155">X112/W112</f>
        <v>5.2238125000000002</v>
      </c>
      <c r="Z112" s="139">
        <f t="shared" si="122"/>
        <v>4.1500000000000002E-2</v>
      </c>
      <c r="AA112" s="99">
        <f t="shared" si="123"/>
        <v>0</v>
      </c>
      <c r="AB112" s="140">
        <f t="shared" si="124"/>
        <v>0</v>
      </c>
      <c r="AC112" s="117" t="e">
        <f t="shared" si="137"/>
        <v>#DIV/0!</v>
      </c>
      <c r="AD112" s="295"/>
    </row>
    <row r="113" spans="2:30" s="20" customFormat="1" ht="18.75" customHeight="1" x14ac:dyDescent="0.15">
      <c r="B113" s="123"/>
      <c r="C113" s="88" t="s">
        <v>78</v>
      </c>
      <c r="D113" s="155" t="s">
        <v>283</v>
      </c>
      <c r="E113" s="88"/>
      <c r="F113" s="88" t="s">
        <v>317</v>
      </c>
      <c r="G113" s="128"/>
      <c r="H113" s="89">
        <v>16.88</v>
      </c>
      <c r="I113" s="90" t="str">
        <f>VLOOKUP(J113,Leistungswerte!$C$22:$F$39,2,FALSE)</f>
        <v>M</v>
      </c>
      <c r="J113" s="289" t="s">
        <v>117</v>
      </c>
      <c r="K113" s="105" t="s">
        <v>153</v>
      </c>
      <c r="L113" s="95">
        <f>VLOOKUP(K113,Jahresfaktoren!$B$8:$E$25,3,FALSE)</f>
        <v>251.75</v>
      </c>
      <c r="M113" s="96">
        <f>Stundensatz_Unterhalt!$S$76</f>
        <v>0</v>
      </c>
      <c r="N113" s="93">
        <f>VLOOKUP(J113,Leistungswerte!$C$22:$F$39,3,FALSE)</f>
        <v>0</v>
      </c>
      <c r="O113" s="97">
        <f t="shared" si="117"/>
        <v>4249.54</v>
      </c>
      <c r="P113" s="139" t="e">
        <f t="shared" si="118"/>
        <v>#DIV/0!</v>
      </c>
      <c r="Q113" s="139" t="e">
        <f t="shared" si="119"/>
        <v>#DIV/0!</v>
      </c>
      <c r="R113" s="99" t="e">
        <f t="shared" si="120"/>
        <v>#DIV/0!</v>
      </c>
      <c r="S113" s="140" t="str">
        <f t="shared" si="121"/>
        <v>0</v>
      </c>
      <c r="T113" s="104" t="s">
        <v>144</v>
      </c>
      <c r="U113" s="95">
        <f>VLOOKUP(T113,Jahresfaktoren!$B$8:$E$25,3,FALSE)</f>
        <v>125.875</v>
      </c>
      <c r="V113" s="96">
        <f>Stundensatz_Unterhalt!$S$76</f>
        <v>0</v>
      </c>
      <c r="W113" s="169">
        <f>VLOOKUP(J113,Leistungswerte!$C$22:$H$38,4,FALSE)</f>
        <v>220</v>
      </c>
      <c r="X113" s="97">
        <f t="shared" si="154"/>
        <v>2124.77</v>
      </c>
      <c r="Y113" s="98">
        <f t="shared" si="155"/>
        <v>9.658045454545455</v>
      </c>
      <c r="Z113" s="139">
        <f t="shared" si="122"/>
        <v>7.6727272727272727E-2</v>
      </c>
      <c r="AA113" s="99">
        <f t="shared" si="123"/>
        <v>0</v>
      </c>
      <c r="AB113" s="140">
        <f t="shared" si="124"/>
        <v>0</v>
      </c>
      <c r="AC113" s="117" t="e">
        <f t="shared" si="137"/>
        <v>#DIV/0!</v>
      </c>
      <c r="AD113" s="295"/>
    </row>
    <row r="114" spans="2:30" s="20" customFormat="1" ht="18.75" customHeight="1" x14ac:dyDescent="0.15">
      <c r="B114" s="123"/>
      <c r="C114" s="88" t="s">
        <v>78</v>
      </c>
      <c r="D114" s="155" t="s">
        <v>283</v>
      </c>
      <c r="E114" s="88"/>
      <c r="F114" s="88" t="s">
        <v>550</v>
      </c>
      <c r="G114" s="128"/>
      <c r="H114" s="89">
        <v>17.21</v>
      </c>
      <c r="I114" s="90" t="str">
        <f>VLOOKUP(J114,Leistungswerte!$C$22:$F$39,2,FALSE)</f>
        <v>K</v>
      </c>
      <c r="J114" s="289" t="s">
        <v>113</v>
      </c>
      <c r="K114" s="105" t="s">
        <v>153</v>
      </c>
      <c r="L114" s="95">
        <f>VLOOKUP(K114,Jahresfaktoren!$B$8:$E$25,3,FALSE)</f>
        <v>251.75</v>
      </c>
      <c r="M114" s="96">
        <f>Stundensatz_Unterhalt!$S$76</f>
        <v>0</v>
      </c>
      <c r="N114" s="93">
        <f>VLOOKUP(J114,Leistungswerte!$C$22:$F$39,3,FALSE)</f>
        <v>0</v>
      </c>
      <c r="O114" s="97">
        <f t="shared" si="117"/>
        <v>4332.6175000000003</v>
      </c>
      <c r="P114" s="139" t="e">
        <f t="shared" si="118"/>
        <v>#DIV/0!</v>
      </c>
      <c r="Q114" s="139" t="e">
        <f t="shared" si="119"/>
        <v>#DIV/0!</v>
      </c>
      <c r="R114" s="99" t="e">
        <f t="shared" si="120"/>
        <v>#DIV/0!</v>
      </c>
      <c r="S114" s="140" t="str">
        <f t="shared" si="121"/>
        <v>0</v>
      </c>
      <c r="T114" s="192"/>
      <c r="U114" s="175"/>
      <c r="V114" s="193"/>
      <c r="W114" s="194"/>
      <c r="X114" s="178"/>
      <c r="Y114" s="179"/>
      <c r="Z114" s="188" t="str">
        <f t="shared" si="122"/>
        <v>0</v>
      </c>
      <c r="AA114" s="180">
        <f t="shared" si="123"/>
        <v>0</v>
      </c>
      <c r="AB114" s="189" t="str">
        <f t="shared" si="124"/>
        <v>0</v>
      </c>
      <c r="AC114" s="168" t="e">
        <f t="shared" si="137"/>
        <v>#DIV/0!</v>
      </c>
      <c r="AD114" s="295"/>
    </row>
    <row r="115" spans="2:30" s="20" customFormat="1" ht="18.75" customHeight="1" x14ac:dyDescent="0.15">
      <c r="B115" s="123"/>
      <c r="C115" s="88" t="s">
        <v>78</v>
      </c>
      <c r="D115" s="155" t="s">
        <v>283</v>
      </c>
      <c r="E115" s="88">
        <v>14</v>
      </c>
      <c r="F115" s="88" t="s">
        <v>551</v>
      </c>
      <c r="G115" s="128"/>
      <c r="H115" s="89">
        <v>17.940000000000001</v>
      </c>
      <c r="I115" s="90" t="str">
        <f>VLOOKUP(J115,Leistungswerte!$C$22:$F$39,2,FALSE)</f>
        <v>B</v>
      </c>
      <c r="J115" s="289" t="s">
        <v>94</v>
      </c>
      <c r="K115" s="105" t="s">
        <v>144</v>
      </c>
      <c r="L115" s="95">
        <f>VLOOKUP(K115,Jahresfaktoren!$B$8:$E$25,3,FALSE)</f>
        <v>125.875</v>
      </c>
      <c r="M115" s="96">
        <f>Stundensatz_Unterhalt!$S$76</f>
        <v>0</v>
      </c>
      <c r="N115" s="93">
        <f>VLOOKUP(J115,Leistungswerte!$C$22:$F$39,3,FALSE)</f>
        <v>0</v>
      </c>
      <c r="O115" s="97">
        <f t="shared" si="117"/>
        <v>2258.1975000000002</v>
      </c>
      <c r="P115" s="139" t="e">
        <f t="shared" si="118"/>
        <v>#DIV/0!</v>
      </c>
      <c r="Q115" s="139" t="e">
        <f t="shared" si="119"/>
        <v>#DIV/0!</v>
      </c>
      <c r="R115" s="99" t="e">
        <f t="shared" si="120"/>
        <v>#DIV/0!</v>
      </c>
      <c r="S115" s="140" t="str">
        <f t="shared" si="121"/>
        <v>0</v>
      </c>
      <c r="T115" s="104" t="s">
        <v>144</v>
      </c>
      <c r="U115" s="95">
        <f>VLOOKUP(T115,Jahresfaktoren!$B$8:$E$25,3,FALSE)</f>
        <v>125.875</v>
      </c>
      <c r="V115" s="96">
        <f>Stundensatz_Unterhalt!$S$76</f>
        <v>0</v>
      </c>
      <c r="W115" s="169">
        <f>VLOOKUP(J115,Leistungswerte!$C$22:$H$38,4,FALSE)</f>
        <v>200</v>
      </c>
      <c r="X115" s="97">
        <f t="shared" ref="X115" si="156">H115*U115</f>
        <v>2258.1975000000002</v>
      </c>
      <c r="Y115" s="98">
        <f t="shared" ref="Y115" si="157">X115/W115</f>
        <v>11.290987500000002</v>
      </c>
      <c r="Z115" s="139">
        <f t="shared" si="122"/>
        <v>8.9700000000000002E-2</v>
      </c>
      <c r="AA115" s="99">
        <f t="shared" si="123"/>
        <v>0</v>
      </c>
      <c r="AB115" s="140">
        <f t="shared" si="124"/>
        <v>0</v>
      </c>
      <c r="AC115" s="117" t="e">
        <f t="shared" ref="AC115" si="158">R115+AA115</f>
        <v>#DIV/0!</v>
      </c>
      <c r="AD115" s="295"/>
    </row>
    <row r="116" spans="2:30" s="20" customFormat="1" ht="18.75" customHeight="1" x14ac:dyDescent="0.15">
      <c r="B116" s="123"/>
      <c r="C116" s="88" t="s">
        <v>78</v>
      </c>
      <c r="D116" s="155" t="s">
        <v>283</v>
      </c>
      <c r="E116" s="88">
        <v>15</v>
      </c>
      <c r="F116" s="88" t="s">
        <v>551</v>
      </c>
      <c r="G116" s="128"/>
      <c r="H116" s="89">
        <v>17.54</v>
      </c>
      <c r="I116" s="90" t="str">
        <f>VLOOKUP(J116,Leistungswerte!$C$22:$F$39,2,FALSE)</f>
        <v>B</v>
      </c>
      <c r="J116" s="289" t="s">
        <v>94</v>
      </c>
      <c r="K116" s="105" t="s">
        <v>144</v>
      </c>
      <c r="L116" s="95">
        <f>VLOOKUP(K116,Jahresfaktoren!$B$8:$E$25,3,FALSE)</f>
        <v>125.875</v>
      </c>
      <c r="M116" s="96">
        <f>Stundensatz_Unterhalt!$S$76</f>
        <v>0</v>
      </c>
      <c r="N116" s="93">
        <f>VLOOKUP(J116,Leistungswerte!$C$22:$F$39,3,FALSE)</f>
        <v>0</v>
      </c>
      <c r="O116" s="97">
        <f t="shared" si="117"/>
        <v>2207.8474999999999</v>
      </c>
      <c r="P116" s="139" t="e">
        <f t="shared" si="118"/>
        <v>#DIV/0!</v>
      </c>
      <c r="Q116" s="139" t="e">
        <f t="shared" si="119"/>
        <v>#DIV/0!</v>
      </c>
      <c r="R116" s="99" t="e">
        <f t="shared" si="120"/>
        <v>#DIV/0!</v>
      </c>
      <c r="S116" s="140" t="str">
        <f t="shared" si="121"/>
        <v>0</v>
      </c>
      <c r="T116" s="104" t="s">
        <v>144</v>
      </c>
      <c r="U116" s="95">
        <f>VLOOKUP(T116,Jahresfaktoren!$B$8:$E$25,3,FALSE)</f>
        <v>125.875</v>
      </c>
      <c r="V116" s="96">
        <f>Stundensatz_Unterhalt!$S$76</f>
        <v>0</v>
      </c>
      <c r="W116" s="169">
        <f>VLOOKUP(J116,Leistungswerte!$C$22:$H$38,4,FALSE)</f>
        <v>200</v>
      </c>
      <c r="X116" s="97">
        <f t="shared" ref="X116" si="159">H116*U116</f>
        <v>2207.8474999999999</v>
      </c>
      <c r="Y116" s="98">
        <f t="shared" ref="Y116" si="160">X116/W116</f>
        <v>11.039237499999999</v>
      </c>
      <c r="Z116" s="139">
        <f t="shared" si="122"/>
        <v>8.77E-2</v>
      </c>
      <c r="AA116" s="99">
        <f t="shared" si="123"/>
        <v>0</v>
      </c>
      <c r="AB116" s="140">
        <f t="shared" si="124"/>
        <v>0</v>
      </c>
      <c r="AC116" s="117" t="e">
        <f t="shared" ref="AC116" si="161">R116+AA116</f>
        <v>#DIV/0!</v>
      </c>
      <c r="AD116" s="295"/>
    </row>
    <row r="117" spans="2:30" s="20" customFormat="1" ht="18.75" customHeight="1" x14ac:dyDescent="0.15">
      <c r="B117" s="123"/>
      <c r="C117" s="88" t="s">
        <v>78</v>
      </c>
      <c r="D117" s="155" t="s">
        <v>283</v>
      </c>
      <c r="E117" s="88">
        <v>16</v>
      </c>
      <c r="F117" s="88" t="s">
        <v>551</v>
      </c>
      <c r="G117" s="128"/>
      <c r="H117" s="89">
        <v>16.62</v>
      </c>
      <c r="I117" s="90" t="str">
        <f>VLOOKUP(J117,Leistungswerte!$C$22:$F$39,2,FALSE)</f>
        <v>B</v>
      </c>
      <c r="J117" s="289" t="s">
        <v>94</v>
      </c>
      <c r="K117" s="105" t="s">
        <v>144</v>
      </c>
      <c r="L117" s="95">
        <f>VLOOKUP(K117,Jahresfaktoren!$B$8:$E$25,3,FALSE)</f>
        <v>125.875</v>
      </c>
      <c r="M117" s="96">
        <f>Stundensatz_Unterhalt!$S$76</f>
        <v>0</v>
      </c>
      <c r="N117" s="93">
        <f>VLOOKUP(J117,Leistungswerte!$C$22:$F$39,3,FALSE)</f>
        <v>0</v>
      </c>
      <c r="O117" s="97">
        <f t="shared" si="117"/>
        <v>2092.0425</v>
      </c>
      <c r="P117" s="139" t="e">
        <f t="shared" si="118"/>
        <v>#DIV/0!</v>
      </c>
      <c r="Q117" s="139" t="e">
        <f t="shared" si="119"/>
        <v>#DIV/0!</v>
      </c>
      <c r="R117" s="99" t="e">
        <f t="shared" si="120"/>
        <v>#DIV/0!</v>
      </c>
      <c r="S117" s="140" t="str">
        <f t="shared" si="121"/>
        <v>0</v>
      </c>
      <c r="T117" s="104" t="s">
        <v>144</v>
      </c>
      <c r="U117" s="95">
        <f>VLOOKUP(T117,Jahresfaktoren!$B$8:$E$25,3,FALSE)</f>
        <v>125.875</v>
      </c>
      <c r="V117" s="96">
        <f>Stundensatz_Unterhalt!$S$76</f>
        <v>0</v>
      </c>
      <c r="W117" s="169">
        <f>VLOOKUP(J117,Leistungswerte!$C$22:$H$38,4,FALSE)</f>
        <v>200</v>
      </c>
      <c r="X117" s="97">
        <f t="shared" ref="X117" si="162">H117*U117</f>
        <v>2092.0425</v>
      </c>
      <c r="Y117" s="98">
        <f t="shared" ref="Y117" si="163">X117/W117</f>
        <v>10.460212500000001</v>
      </c>
      <c r="Z117" s="139">
        <f t="shared" si="122"/>
        <v>8.3100000000000007E-2</v>
      </c>
      <c r="AA117" s="99">
        <f t="shared" si="123"/>
        <v>0</v>
      </c>
      <c r="AB117" s="140">
        <f t="shared" si="124"/>
        <v>0</v>
      </c>
      <c r="AC117" s="117" t="e">
        <f t="shared" ref="AC117" si="164">R117+AA117</f>
        <v>#DIV/0!</v>
      </c>
      <c r="AD117" s="295"/>
    </row>
    <row r="118" spans="2:30" s="20" customFormat="1" ht="18.75" customHeight="1" x14ac:dyDescent="0.15">
      <c r="B118" s="123"/>
      <c r="C118" s="88" t="s">
        <v>78</v>
      </c>
      <c r="D118" s="155" t="s">
        <v>283</v>
      </c>
      <c r="E118" s="88">
        <v>17</v>
      </c>
      <c r="F118" s="88" t="s">
        <v>551</v>
      </c>
      <c r="G118" s="128"/>
      <c r="H118" s="89">
        <v>16.5</v>
      </c>
      <c r="I118" s="90" t="str">
        <f>VLOOKUP(J118,Leistungswerte!$C$22:$F$39,2,FALSE)</f>
        <v>B</v>
      </c>
      <c r="J118" s="289" t="s">
        <v>94</v>
      </c>
      <c r="K118" s="105" t="s">
        <v>144</v>
      </c>
      <c r="L118" s="95">
        <f>VLOOKUP(K118,Jahresfaktoren!$B$8:$E$25,3,FALSE)</f>
        <v>125.875</v>
      </c>
      <c r="M118" s="96">
        <f>Stundensatz_Unterhalt!$S$76</f>
        <v>0</v>
      </c>
      <c r="N118" s="93">
        <f>VLOOKUP(J118,Leistungswerte!$C$22:$F$39,3,FALSE)</f>
        <v>0</v>
      </c>
      <c r="O118" s="97">
        <f t="shared" si="117"/>
        <v>2076.9375</v>
      </c>
      <c r="P118" s="139" t="e">
        <f t="shared" si="118"/>
        <v>#DIV/0!</v>
      </c>
      <c r="Q118" s="139" t="e">
        <f t="shared" si="119"/>
        <v>#DIV/0!</v>
      </c>
      <c r="R118" s="99" t="e">
        <f t="shared" si="120"/>
        <v>#DIV/0!</v>
      </c>
      <c r="S118" s="140" t="str">
        <f t="shared" si="121"/>
        <v>0</v>
      </c>
      <c r="T118" s="104" t="s">
        <v>144</v>
      </c>
      <c r="U118" s="95">
        <f>VLOOKUP(T118,Jahresfaktoren!$B$8:$E$25,3,FALSE)</f>
        <v>125.875</v>
      </c>
      <c r="V118" s="96">
        <f>Stundensatz_Unterhalt!$S$76</f>
        <v>0</v>
      </c>
      <c r="W118" s="169">
        <f>VLOOKUP(J118,Leistungswerte!$C$22:$H$38,4,FALSE)</f>
        <v>200</v>
      </c>
      <c r="X118" s="97">
        <f t="shared" ref="X118" si="165">H118*U118</f>
        <v>2076.9375</v>
      </c>
      <c r="Y118" s="98">
        <f t="shared" ref="Y118" si="166">X118/W118</f>
        <v>10.3846875</v>
      </c>
      <c r="Z118" s="139">
        <f t="shared" si="122"/>
        <v>8.2500000000000004E-2</v>
      </c>
      <c r="AA118" s="99">
        <f t="shared" si="123"/>
        <v>0</v>
      </c>
      <c r="AB118" s="140">
        <f t="shared" si="124"/>
        <v>0</v>
      </c>
      <c r="AC118" s="117" t="e">
        <f t="shared" ref="AC118" si="167">R118+AA118</f>
        <v>#DIV/0!</v>
      </c>
      <c r="AD118" s="295"/>
    </row>
    <row r="119" spans="2:30" s="20" customFormat="1" ht="18.75" customHeight="1" x14ac:dyDescent="0.15">
      <c r="B119" s="123"/>
      <c r="C119" s="88" t="s">
        <v>78</v>
      </c>
      <c r="D119" s="155" t="s">
        <v>283</v>
      </c>
      <c r="E119" s="88">
        <v>18</v>
      </c>
      <c r="F119" s="88" t="s">
        <v>552</v>
      </c>
      <c r="G119" s="128"/>
      <c r="H119" s="89">
        <v>16.97</v>
      </c>
      <c r="I119" s="90" t="str">
        <f>VLOOKUP(J119,Leistungswerte!$C$22:$F$39,2,FALSE)</f>
        <v>B</v>
      </c>
      <c r="J119" s="289" t="s">
        <v>94</v>
      </c>
      <c r="K119" s="105" t="s">
        <v>144</v>
      </c>
      <c r="L119" s="95">
        <f>VLOOKUP(K119,Jahresfaktoren!$B$8:$E$25,3,FALSE)</f>
        <v>125.875</v>
      </c>
      <c r="M119" s="96">
        <f>Stundensatz_Unterhalt!$S$76</f>
        <v>0</v>
      </c>
      <c r="N119" s="93">
        <f>VLOOKUP(J119,Leistungswerte!$C$22:$F$39,3,FALSE)</f>
        <v>0</v>
      </c>
      <c r="O119" s="97">
        <f t="shared" si="117"/>
        <v>2136.0987499999997</v>
      </c>
      <c r="P119" s="139" t="e">
        <f t="shared" si="118"/>
        <v>#DIV/0!</v>
      </c>
      <c r="Q119" s="139" t="e">
        <f t="shared" si="119"/>
        <v>#DIV/0!</v>
      </c>
      <c r="R119" s="99" t="e">
        <f t="shared" si="120"/>
        <v>#DIV/0!</v>
      </c>
      <c r="S119" s="140" t="str">
        <f t="shared" si="121"/>
        <v>0</v>
      </c>
      <c r="T119" s="104" t="s">
        <v>144</v>
      </c>
      <c r="U119" s="95">
        <f>VLOOKUP(T119,Jahresfaktoren!$B$8:$E$25,3,FALSE)</f>
        <v>125.875</v>
      </c>
      <c r="V119" s="96">
        <f>Stundensatz_Unterhalt!$S$76</f>
        <v>0</v>
      </c>
      <c r="W119" s="169">
        <f>VLOOKUP(J119,Leistungswerte!$C$22:$H$38,4,FALSE)</f>
        <v>200</v>
      </c>
      <c r="X119" s="97">
        <f t="shared" ref="X119:X121" si="168">H119*U119</f>
        <v>2136.0987499999997</v>
      </c>
      <c r="Y119" s="98">
        <f t="shared" ref="Y119:Y121" si="169">X119/W119</f>
        <v>10.680493749999998</v>
      </c>
      <c r="Z119" s="139">
        <f t="shared" si="122"/>
        <v>8.4849999999999995E-2</v>
      </c>
      <c r="AA119" s="99">
        <f t="shared" si="123"/>
        <v>0</v>
      </c>
      <c r="AB119" s="140">
        <f t="shared" si="124"/>
        <v>0</v>
      </c>
      <c r="AC119" s="117" t="e">
        <f t="shared" si="137"/>
        <v>#DIV/0!</v>
      </c>
      <c r="AD119" s="295"/>
    </row>
    <row r="120" spans="2:30" s="20" customFormat="1" ht="18.75" customHeight="1" x14ac:dyDescent="0.15">
      <c r="B120" s="123"/>
      <c r="C120" s="88" t="s">
        <v>78</v>
      </c>
      <c r="D120" s="155" t="s">
        <v>283</v>
      </c>
      <c r="E120" s="88">
        <v>19</v>
      </c>
      <c r="F120" s="88" t="s">
        <v>553</v>
      </c>
      <c r="G120" s="128"/>
      <c r="H120" s="89">
        <v>16.71</v>
      </c>
      <c r="I120" s="90" t="str">
        <f>VLOOKUP(J120,Leistungswerte!$C$22:$F$39,2,FALSE)</f>
        <v>B</v>
      </c>
      <c r="J120" s="289" t="s">
        <v>94</v>
      </c>
      <c r="K120" s="105" t="s">
        <v>144</v>
      </c>
      <c r="L120" s="95">
        <f>VLOOKUP(K120,Jahresfaktoren!$B$8:$E$25,3,FALSE)</f>
        <v>125.875</v>
      </c>
      <c r="M120" s="96">
        <f>Stundensatz_Unterhalt!$S$76</f>
        <v>0</v>
      </c>
      <c r="N120" s="93">
        <f>VLOOKUP(J120,Leistungswerte!$C$22:$F$39,3,FALSE)</f>
        <v>0</v>
      </c>
      <c r="O120" s="97">
        <f t="shared" si="117"/>
        <v>2103.3712500000001</v>
      </c>
      <c r="P120" s="139" t="e">
        <f t="shared" si="118"/>
        <v>#DIV/0!</v>
      </c>
      <c r="Q120" s="139" t="e">
        <f t="shared" si="119"/>
        <v>#DIV/0!</v>
      </c>
      <c r="R120" s="99" t="e">
        <f t="shared" si="120"/>
        <v>#DIV/0!</v>
      </c>
      <c r="S120" s="140" t="str">
        <f t="shared" si="121"/>
        <v>0</v>
      </c>
      <c r="T120" s="104" t="s">
        <v>144</v>
      </c>
      <c r="U120" s="95">
        <f>VLOOKUP(T120,Jahresfaktoren!$B$8:$E$25,3,FALSE)</f>
        <v>125.875</v>
      </c>
      <c r="V120" s="96">
        <f>Stundensatz_Unterhalt!$S$76</f>
        <v>0</v>
      </c>
      <c r="W120" s="169">
        <f>VLOOKUP(J120,Leistungswerte!$C$22:$H$38,4,FALSE)</f>
        <v>200</v>
      </c>
      <c r="X120" s="97">
        <f t="shared" si="168"/>
        <v>2103.3712500000001</v>
      </c>
      <c r="Y120" s="98">
        <f t="shared" si="169"/>
        <v>10.51685625</v>
      </c>
      <c r="Z120" s="139">
        <f t="shared" si="122"/>
        <v>8.3549999999999999E-2</v>
      </c>
      <c r="AA120" s="99">
        <f t="shared" si="123"/>
        <v>0</v>
      </c>
      <c r="AB120" s="140">
        <f t="shared" si="124"/>
        <v>0</v>
      </c>
      <c r="AC120" s="117" t="e">
        <f t="shared" si="137"/>
        <v>#DIV/0!</v>
      </c>
      <c r="AD120" s="295"/>
    </row>
    <row r="121" spans="2:30" s="20" customFormat="1" ht="18.75" customHeight="1" x14ac:dyDescent="0.15">
      <c r="B121" s="123"/>
      <c r="C121" s="88" t="s">
        <v>78</v>
      </c>
      <c r="D121" s="155" t="s">
        <v>283</v>
      </c>
      <c r="E121" s="88"/>
      <c r="F121" s="88" t="s">
        <v>317</v>
      </c>
      <c r="G121" s="128"/>
      <c r="H121" s="89">
        <v>38.06</v>
      </c>
      <c r="I121" s="90" t="str">
        <f>VLOOKUP(J121,Leistungswerte!$C$22:$F$39,2,FALSE)</f>
        <v>M</v>
      </c>
      <c r="J121" s="289" t="s">
        <v>117</v>
      </c>
      <c r="K121" s="105" t="s">
        <v>153</v>
      </c>
      <c r="L121" s="95">
        <f>VLOOKUP(K121,Jahresfaktoren!$B$8:$E$25,3,FALSE)</f>
        <v>251.75</v>
      </c>
      <c r="M121" s="96">
        <f>Stundensatz_Unterhalt!$S$76</f>
        <v>0</v>
      </c>
      <c r="N121" s="93">
        <f>VLOOKUP(J121,Leistungswerte!$C$22:$F$39,3,FALSE)</f>
        <v>0</v>
      </c>
      <c r="O121" s="97">
        <f t="shared" si="117"/>
        <v>9581.6050000000014</v>
      </c>
      <c r="P121" s="139" t="e">
        <f t="shared" si="118"/>
        <v>#DIV/0!</v>
      </c>
      <c r="Q121" s="139" t="e">
        <f t="shared" si="119"/>
        <v>#DIV/0!</v>
      </c>
      <c r="R121" s="99" t="e">
        <f t="shared" si="120"/>
        <v>#DIV/0!</v>
      </c>
      <c r="S121" s="140" t="str">
        <f t="shared" si="121"/>
        <v>0</v>
      </c>
      <c r="T121" s="104" t="s">
        <v>144</v>
      </c>
      <c r="U121" s="95">
        <f>VLOOKUP(T121,Jahresfaktoren!$B$8:$E$25,3,FALSE)</f>
        <v>125.875</v>
      </c>
      <c r="V121" s="96">
        <f>Stundensatz_Unterhalt!$S$76</f>
        <v>0</v>
      </c>
      <c r="W121" s="169">
        <f>VLOOKUP(J121,Leistungswerte!$C$22:$H$38,4,FALSE)</f>
        <v>220</v>
      </c>
      <c r="X121" s="97">
        <f t="shared" si="168"/>
        <v>4790.8025000000007</v>
      </c>
      <c r="Y121" s="98">
        <f t="shared" si="169"/>
        <v>21.776375000000002</v>
      </c>
      <c r="Z121" s="139">
        <f t="shared" si="122"/>
        <v>0.17300000000000001</v>
      </c>
      <c r="AA121" s="99">
        <f t="shared" si="123"/>
        <v>0</v>
      </c>
      <c r="AB121" s="140">
        <f t="shared" si="124"/>
        <v>0</v>
      </c>
      <c r="AC121" s="117" t="e">
        <f t="shared" si="137"/>
        <v>#DIV/0!</v>
      </c>
      <c r="AD121" s="295"/>
    </row>
    <row r="122" spans="2:30" s="20" customFormat="1" ht="18.75" customHeight="1" x14ac:dyDescent="0.15">
      <c r="B122" s="123"/>
      <c r="C122" s="88" t="s">
        <v>78</v>
      </c>
      <c r="D122" s="155" t="s">
        <v>283</v>
      </c>
      <c r="E122" s="88">
        <v>20</v>
      </c>
      <c r="F122" s="88" t="s">
        <v>513</v>
      </c>
      <c r="G122" s="128"/>
      <c r="H122" s="89">
        <v>17.829999999999998</v>
      </c>
      <c r="I122" s="90" t="str">
        <f>VLOOKUP(J122,Leistungswerte!$C$22:$F$39,2,FALSE)</f>
        <v>C</v>
      </c>
      <c r="J122" s="289" t="s">
        <v>98</v>
      </c>
      <c r="K122" s="105" t="s">
        <v>144</v>
      </c>
      <c r="L122" s="95">
        <f>VLOOKUP(K122,Jahresfaktoren!$B$8:$E$25,3,FALSE)</f>
        <v>125.875</v>
      </c>
      <c r="M122" s="96">
        <f>Stundensatz_Unterhalt!$S$76</f>
        <v>0</v>
      </c>
      <c r="N122" s="93">
        <f>VLOOKUP(J122,Leistungswerte!$C$22:$F$39,3,FALSE)</f>
        <v>0</v>
      </c>
      <c r="O122" s="97">
        <f t="shared" si="117"/>
        <v>2244.3512499999997</v>
      </c>
      <c r="P122" s="139" t="e">
        <f t="shared" si="118"/>
        <v>#DIV/0!</v>
      </c>
      <c r="Q122" s="139" t="e">
        <f t="shared" si="119"/>
        <v>#DIV/0!</v>
      </c>
      <c r="R122" s="99" t="e">
        <f t="shared" si="120"/>
        <v>#DIV/0!</v>
      </c>
      <c r="S122" s="140" t="str">
        <f t="shared" si="121"/>
        <v>0</v>
      </c>
      <c r="T122" s="104" t="s">
        <v>144</v>
      </c>
      <c r="U122" s="95">
        <f>VLOOKUP(T122,Jahresfaktoren!$B$8:$E$25,3,FALSE)</f>
        <v>125.875</v>
      </c>
      <c r="V122" s="96">
        <f>Stundensatz_Unterhalt!$S$76</f>
        <v>0</v>
      </c>
      <c r="W122" s="169">
        <f>VLOOKUP(J122,Leistungswerte!$C$22:$H$38,4,FALSE)</f>
        <v>200</v>
      </c>
      <c r="X122" s="97">
        <f t="shared" ref="X122" si="170">H122*U122</f>
        <v>2244.3512499999997</v>
      </c>
      <c r="Y122" s="98">
        <f t="shared" ref="Y122" si="171">X122/W122</f>
        <v>11.221756249999999</v>
      </c>
      <c r="Z122" s="139">
        <f t="shared" si="122"/>
        <v>8.9149999999999993E-2</v>
      </c>
      <c r="AA122" s="99">
        <f t="shared" si="123"/>
        <v>0</v>
      </c>
      <c r="AB122" s="140">
        <f t="shared" si="124"/>
        <v>0</v>
      </c>
      <c r="AC122" s="117" t="e">
        <f t="shared" ref="AC122:AC128" si="172">R122+AA122</f>
        <v>#DIV/0!</v>
      </c>
      <c r="AD122" s="295"/>
    </row>
    <row r="123" spans="2:30" s="20" customFormat="1" ht="18.75" customHeight="1" x14ac:dyDescent="0.15">
      <c r="B123" s="123"/>
      <c r="C123" s="88" t="s">
        <v>78</v>
      </c>
      <c r="D123" s="155" t="s">
        <v>283</v>
      </c>
      <c r="E123" s="88"/>
      <c r="F123" s="88" t="s">
        <v>317</v>
      </c>
      <c r="G123" s="128"/>
      <c r="H123" s="89">
        <v>23.19</v>
      </c>
      <c r="I123" s="90" t="str">
        <f>VLOOKUP(J123,Leistungswerte!$C$22:$F$39,2,FALSE)</f>
        <v>M</v>
      </c>
      <c r="J123" s="289" t="s">
        <v>117</v>
      </c>
      <c r="K123" s="105" t="s">
        <v>153</v>
      </c>
      <c r="L123" s="95">
        <f>VLOOKUP(K123,Jahresfaktoren!$B$8:$E$25,3,FALSE)</f>
        <v>251.75</v>
      </c>
      <c r="M123" s="96">
        <f>Stundensatz_Unterhalt!$S$76</f>
        <v>0</v>
      </c>
      <c r="N123" s="93">
        <f>VLOOKUP(J123,Leistungswerte!$C$22:$F$39,3,FALSE)</f>
        <v>0</v>
      </c>
      <c r="O123" s="97">
        <f t="shared" si="117"/>
        <v>5838.0825000000004</v>
      </c>
      <c r="P123" s="139" t="e">
        <f t="shared" si="118"/>
        <v>#DIV/0!</v>
      </c>
      <c r="Q123" s="139" t="e">
        <f t="shared" si="119"/>
        <v>#DIV/0!</v>
      </c>
      <c r="R123" s="99" t="e">
        <f t="shared" si="120"/>
        <v>#DIV/0!</v>
      </c>
      <c r="S123" s="140" t="str">
        <f t="shared" si="121"/>
        <v>0</v>
      </c>
      <c r="T123" s="192"/>
      <c r="U123" s="175"/>
      <c r="V123" s="193"/>
      <c r="W123" s="194"/>
      <c r="X123" s="178"/>
      <c r="Y123" s="179"/>
      <c r="Z123" s="188" t="str">
        <f t="shared" si="122"/>
        <v>0</v>
      </c>
      <c r="AA123" s="180">
        <f t="shared" si="123"/>
        <v>0</v>
      </c>
      <c r="AB123" s="189" t="str">
        <f t="shared" si="124"/>
        <v>0</v>
      </c>
      <c r="AC123" s="168" t="e">
        <f t="shared" si="172"/>
        <v>#DIV/0!</v>
      </c>
      <c r="AD123" s="295"/>
    </row>
    <row r="124" spans="2:30" s="20" customFormat="1" ht="18.75" customHeight="1" x14ac:dyDescent="0.15">
      <c r="B124" s="123"/>
      <c r="C124" s="88" t="s">
        <v>78</v>
      </c>
      <c r="D124" s="155" t="s">
        <v>283</v>
      </c>
      <c r="E124" s="88"/>
      <c r="F124" s="88" t="s">
        <v>530</v>
      </c>
      <c r="G124" s="128"/>
      <c r="H124" s="89">
        <v>39.549999999999997</v>
      </c>
      <c r="I124" s="90" t="str">
        <f>VLOOKUP(J124,Leistungswerte!$C$22:$F$39,2,FALSE)</f>
        <v>K</v>
      </c>
      <c r="J124" s="289" t="s">
        <v>113</v>
      </c>
      <c r="K124" s="105" t="s">
        <v>153</v>
      </c>
      <c r="L124" s="95">
        <f>VLOOKUP(K124,Jahresfaktoren!$B$8:$E$25,3,FALSE)</f>
        <v>251.75</v>
      </c>
      <c r="M124" s="96">
        <f>Stundensatz_Unterhalt!$S$76</f>
        <v>0</v>
      </c>
      <c r="N124" s="93">
        <f>VLOOKUP(J124,Leistungswerte!$C$22:$F$39,3,FALSE)</f>
        <v>0</v>
      </c>
      <c r="O124" s="97">
        <f t="shared" si="117"/>
        <v>9956.7124999999996</v>
      </c>
      <c r="P124" s="139" t="e">
        <f t="shared" si="118"/>
        <v>#DIV/0!</v>
      </c>
      <c r="Q124" s="139" t="e">
        <f t="shared" si="119"/>
        <v>#DIV/0!</v>
      </c>
      <c r="R124" s="99" t="e">
        <f t="shared" si="120"/>
        <v>#DIV/0!</v>
      </c>
      <c r="S124" s="140" t="str">
        <f t="shared" si="121"/>
        <v>0</v>
      </c>
      <c r="T124" s="192"/>
      <c r="U124" s="175"/>
      <c r="V124" s="193"/>
      <c r="W124" s="194"/>
      <c r="X124" s="178"/>
      <c r="Y124" s="179"/>
      <c r="Z124" s="188" t="str">
        <f t="shared" si="122"/>
        <v>0</v>
      </c>
      <c r="AA124" s="180">
        <f t="shared" si="123"/>
        <v>0</v>
      </c>
      <c r="AB124" s="189" t="str">
        <f t="shared" si="124"/>
        <v>0</v>
      </c>
      <c r="AC124" s="168" t="e">
        <f t="shared" si="172"/>
        <v>#DIV/0!</v>
      </c>
      <c r="AD124" s="295"/>
    </row>
    <row r="125" spans="2:30" s="20" customFormat="1" ht="18.75" customHeight="1" x14ac:dyDescent="0.15">
      <c r="B125" s="123"/>
      <c r="C125" s="88" t="s">
        <v>78</v>
      </c>
      <c r="D125" s="155" t="s">
        <v>283</v>
      </c>
      <c r="E125" s="88"/>
      <c r="F125" s="88" t="s">
        <v>554</v>
      </c>
      <c r="G125" s="128"/>
      <c r="H125" s="89">
        <v>15.12</v>
      </c>
      <c r="I125" s="90" t="str">
        <f>VLOOKUP(J125,Leistungswerte!$C$22:$F$39,2,FALSE)</f>
        <v>K</v>
      </c>
      <c r="J125" s="289" t="s">
        <v>113</v>
      </c>
      <c r="K125" s="105" t="s">
        <v>153</v>
      </c>
      <c r="L125" s="95">
        <f>VLOOKUP(K125,Jahresfaktoren!$B$8:$E$25,3,FALSE)</f>
        <v>251.75</v>
      </c>
      <c r="M125" s="96">
        <f>Stundensatz_Unterhalt!$S$76</f>
        <v>0</v>
      </c>
      <c r="N125" s="93">
        <f>VLOOKUP(J125,Leistungswerte!$C$22:$F$39,3,FALSE)</f>
        <v>0</v>
      </c>
      <c r="O125" s="97">
        <f t="shared" si="117"/>
        <v>3806.4599999999996</v>
      </c>
      <c r="P125" s="139" t="e">
        <f t="shared" si="118"/>
        <v>#DIV/0!</v>
      </c>
      <c r="Q125" s="139" t="e">
        <f t="shared" si="119"/>
        <v>#DIV/0!</v>
      </c>
      <c r="R125" s="99" t="e">
        <f t="shared" si="120"/>
        <v>#DIV/0!</v>
      </c>
      <c r="S125" s="140" t="str">
        <f t="shared" si="121"/>
        <v>0</v>
      </c>
      <c r="T125" s="192"/>
      <c r="U125" s="175"/>
      <c r="V125" s="193"/>
      <c r="W125" s="194"/>
      <c r="X125" s="178"/>
      <c r="Y125" s="179"/>
      <c r="Z125" s="188" t="str">
        <f t="shared" si="122"/>
        <v>0</v>
      </c>
      <c r="AA125" s="180">
        <f t="shared" si="123"/>
        <v>0</v>
      </c>
      <c r="AB125" s="189" t="str">
        <f t="shared" si="124"/>
        <v>0</v>
      </c>
      <c r="AC125" s="168" t="e">
        <f t="shared" si="172"/>
        <v>#DIV/0!</v>
      </c>
      <c r="AD125" s="295"/>
    </row>
    <row r="126" spans="2:30" s="20" customFormat="1" ht="18.75" customHeight="1" x14ac:dyDescent="0.15">
      <c r="B126" s="123"/>
      <c r="C126" s="88" t="s">
        <v>78</v>
      </c>
      <c r="D126" s="155" t="s">
        <v>283</v>
      </c>
      <c r="E126" s="88"/>
      <c r="F126" s="88" t="s">
        <v>555</v>
      </c>
      <c r="G126" s="128"/>
      <c r="H126" s="89">
        <v>33.04</v>
      </c>
      <c r="I126" s="90" t="str">
        <f>VLOOKUP(J126,Leistungswerte!$C$22:$F$39,2,FALSE)</f>
        <v>M</v>
      </c>
      <c r="J126" s="289" t="s">
        <v>117</v>
      </c>
      <c r="K126" s="105" t="s">
        <v>153</v>
      </c>
      <c r="L126" s="95">
        <f>VLOOKUP(K126,Jahresfaktoren!$B$8:$E$25,3,FALSE)</f>
        <v>251.75</v>
      </c>
      <c r="M126" s="96">
        <f>Stundensatz_Unterhalt!$S$76</f>
        <v>0</v>
      </c>
      <c r="N126" s="93">
        <f>VLOOKUP(J126,Leistungswerte!$C$22:$F$39,3,FALSE)</f>
        <v>0</v>
      </c>
      <c r="O126" s="97">
        <f t="shared" si="117"/>
        <v>8317.82</v>
      </c>
      <c r="P126" s="139" t="e">
        <f t="shared" si="118"/>
        <v>#DIV/0!</v>
      </c>
      <c r="Q126" s="139" t="e">
        <f t="shared" si="119"/>
        <v>#DIV/0!</v>
      </c>
      <c r="R126" s="99" t="e">
        <f t="shared" si="120"/>
        <v>#DIV/0!</v>
      </c>
      <c r="S126" s="140" t="str">
        <f t="shared" si="121"/>
        <v>0</v>
      </c>
      <c r="T126" s="192"/>
      <c r="U126" s="175"/>
      <c r="V126" s="193"/>
      <c r="W126" s="194"/>
      <c r="X126" s="178"/>
      <c r="Y126" s="179"/>
      <c r="Z126" s="188" t="str">
        <f t="shared" si="122"/>
        <v>0</v>
      </c>
      <c r="AA126" s="180">
        <f t="shared" si="123"/>
        <v>0</v>
      </c>
      <c r="AB126" s="189" t="str">
        <f t="shared" si="124"/>
        <v>0</v>
      </c>
      <c r="AC126" s="168" t="e">
        <f t="shared" si="172"/>
        <v>#DIV/0!</v>
      </c>
      <c r="AD126" s="295"/>
    </row>
    <row r="127" spans="2:30" s="20" customFormat="1" ht="18.75" customHeight="1" x14ac:dyDescent="0.15">
      <c r="B127" s="123"/>
      <c r="C127" s="88" t="s">
        <v>78</v>
      </c>
      <c r="D127" s="155" t="s">
        <v>283</v>
      </c>
      <c r="E127" s="88"/>
      <c r="F127" s="88" t="s">
        <v>556</v>
      </c>
      <c r="G127" s="128"/>
      <c r="H127" s="89">
        <v>7.72</v>
      </c>
      <c r="I127" s="90" t="str">
        <f>VLOOKUP(J127,Leistungswerte!$C$22:$F$39,2,FALSE)</f>
        <v>M</v>
      </c>
      <c r="J127" s="289" t="s">
        <v>117</v>
      </c>
      <c r="K127" s="105" t="s">
        <v>153</v>
      </c>
      <c r="L127" s="95">
        <f>VLOOKUP(K127,Jahresfaktoren!$B$8:$E$25,3,FALSE)</f>
        <v>251.75</v>
      </c>
      <c r="M127" s="96">
        <f>Stundensatz_Unterhalt!$S$76</f>
        <v>0</v>
      </c>
      <c r="N127" s="93">
        <f>VLOOKUP(J127,Leistungswerte!$C$22:$F$39,3,FALSE)</f>
        <v>0</v>
      </c>
      <c r="O127" s="97">
        <f t="shared" si="117"/>
        <v>1943.51</v>
      </c>
      <c r="P127" s="139" t="e">
        <f t="shared" si="118"/>
        <v>#DIV/0!</v>
      </c>
      <c r="Q127" s="139" t="e">
        <f t="shared" si="119"/>
        <v>#DIV/0!</v>
      </c>
      <c r="R127" s="99" t="e">
        <f t="shared" si="120"/>
        <v>#DIV/0!</v>
      </c>
      <c r="S127" s="140" t="str">
        <f t="shared" si="121"/>
        <v>0</v>
      </c>
      <c r="T127" s="192"/>
      <c r="U127" s="175"/>
      <c r="V127" s="193"/>
      <c r="W127" s="194"/>
      <c r="X127" s="178"/>
      <c r="Y127" s="179"/>
      <c r="Z127" s="188" t="str">
        <f t="shared" si="122"/>
        <v>0</v>
      </c>
      <c r="AA127" s="180">
        <f t="shared" si="123"/>
        <v>0</v>
      </c>
      <c r="AB127" s="189" t="str">
        <f t="shared" si="124"/>
        <v>0</v>
      </c>
      <c r="AC127" s="168" t="e">
        <f t="shared" si="172"/>
        <v>#DIV/0!</v>
      </c>
      <c r="AD127" s="295"/>
    </row>
    <row r="128" spans="2:30" s="20" customFormat="1" ht="18.75" customHeight="1" x14ac:dyDescent="0.15">
      <c r="B128" s="123"/>
      <c r="C128" s="88" t="s">
        <v>78</v>
      </c>
      <c r="D128" s="155" t="s">
        <v>283</v>
      </c>
      <c r="E128" s="88"/>
      <c r="F128" s="88" t="s">
        <v>557</v>
      </c>
      <c r="G128" s="128"/>
      <c r="H128" s="89">
        <v>20.23</v>
      </c>
      <c r="I128" s="90" t="str">
        <f>VLOOKUP(J128,Leistungswerte!$C$22:$F$39,2,FALSE)</f>
        <v>M</v>
      </c>
      <c r="J128" s="289" t="s">
        <v>117</v>
      </c>
      <c r="K128" s="105" t="s">
        <v>153</v>
      </c>
      <c r="L128" s="95">
        <f>VLOOKUP(K128,Jahresfaktoren!$B$8:$E$25,3,FALSE)</f>
        <v>251.75</v>
      </c>
      <c r="M128" s="96">
        <f>Stundensatz_Unterhalt!$S$76</f>
        <v>0</v>
      </c>
      <c r="N128" s="93">
        <f>VLOOKUP(J128,Leistungswerte!$C$22:$F$39,3,FALSE)</f>
        <v>0</v>
      </c>
      <c r="O128" s="97">
        <f t="shared" si="117"/>
        <v>5092.9025000000001</v>
      </c>
      <c r="P128" s="139" t="e">
        <f t="shared" si="118"/>
        <v>#DIV/0!</v>
      </c>
      <c r="Q128" s="139" t="e">
        <f t="shared" si="119"/>
        <v>#DIV/0!</v>
      </c>
      <c r="R128" s="99" t="e">
        <f t="shared" si="120"/>
        <v>#DIV/0!</v>
      </c>
      <c r="S128" s="140" t="str">
        <f t="shared" si="121"/>
        <v>0</v>
      </c>
      <c r="T128" s="192"/>
      <c r="U128" s="175"/>
      <c r="V128" s="193"/>
      <c r="W128" s="194"/>
      <c r="X128" s="178"/>
      <c r="Y128" s="179"/>
      <c r="Z128" s="188" t="str">
        <f t="shared" si="122"/>
        <v>0</v>
      </c>
      <c r="AA128" s="180">
        <f t="shared" si="123"/>
        <v>0</v>
      </c>
      <c r="AB128" s="189" t="str">
        <f t="shared" si="124"/>
        <v>0</v>
      </c>
      <c r="AC128" s="168" t="e">
        <f t="shared" si="172"/>
        <v>#DIV/0!</v>
      </c>
      <c r="AD128" s="295"/>
    </row>
    <row r="129" spans="2:30" s="20" customFormat="1" ht="18.75" customHeight="1" x14ac:dyDescent="0.15">
      <c r="B129" s="123"/>
      <c r="C129" s="88" t="s">
        <v>78</v>
      </c>
      <c r="D129" s="155" t="s">
        <v>283</v>
      </c>
      <c r="E129" s="88">
        <v>21</v>
      </c>
      <c r="F129" s="88" t="s">
        <v>558</v>
      </c>
      <c r="G129" s="128"/>
      <c r="H129" s="89">
        <v>11.45</v>
      </c>
      <c r="I129" s="90" t="str">
        <f>VLOOKUP(J129,Leistungswerte!$C$22:$F$39,2,FALSE)</f>
        <v>B</v>
      </c>
      <c r="J129" s="289" t="s">
        <v>94</v>
      </c>
      <c r="K129" s="105" t="s">
        <v>144</v>
      </c>
      <c r="L129" s="95">
        <f>VLOOKUP(K129,Jahresfaktoren!$B$8:$E$25,3,FALSE)</f>
        <v>125.875</v>
      </c>
      <c r="M129" s="96">
        <f>Stundensatz_Unterhalt!$S$76</f>
        <v>0</v>
      </c>
      <c r="N129" s="93">
        <f>VLOOKUP(J129,Leistungswerte!$C$22:$F$39,3,FALSE)</f>
        <v>0</v>
      </c>
      <c r="O129" s="97">
        <f t="shared" si="117"/>
        <v>1441.26875</v>
      </c>
      <c r="P129" s="139" t="e">
        <f t="shared" si="118"/>
        <v>#DIV/0!</v>
      </c>
      <c r="Q129" s="139" t="e">
        <f t="shared" si="119"/>
        <v>#DIV/0!</v>
      </c>
      <c r="R129" s="99" t="e">
        <f t="shared" si="120"/>
        <v>#DIV/0!</v>
      </c>
      <c r="S129" s="140" t="str">
        <f t="shared" si="121"/>
        <v>0</v>
      </c>
      <c r="T129" s="104" t="s">
        <v>144</v>
      </c>
      <c r="U129" s="95">
        <f>VLOOKUP(T129,Jahresfaktoren!$B$8:$E$25,3,FALSE)</f>
        <v>125.875</v>
      </c>
      <c r="V129" s="96">
        <f>Stundensatz_Unterhalt!$S$76</f>
        <v>0</v>
      </c>
      <c r="W129" s="169">
        <f>VLOOKUP(J129,Leistungswerte!$C$22:$H$38,4,FALSE)</f>
        <v>200</v>
      </c>
      <c r="X129" s="97">
        <f t="shared" ref="X129" si="173">H129*U129</f>
        <v>1441.26875</v>
      </c>
      <c r="Y129" s="98">
        <f t="shared" ref="Y129" si="174">X129/W129</f>
        <v>7.2063437499999994</v>
      </c>
      <c r="Z129" s="139">
        <f t="shared" si="122"/>
        <v>5.7249999999999995E-2</v>
      </c>
      <c r="AA129" s="99">
        <f t="shared" si="123"/>
        <v>0</v>
      </c>
      <c r="AB129" s="140">
        <f t="shared" si="124"/>
        <v>0</v>
      </c>
      <c r="AC129" s="117" t="e">
        <f t="shared" si="137"/>
        <v>#DIV/0!</v>
      </c>
      <c r="AD129" s="295"/>
    </row>
    <row r="130" spans="2:30" s="20" customFormat="1" ht="18.75" customHeight="1" x14ac:dyDescent="0.15">
      <c r="B130" s="123"/>
      <c r="C130" s="88" t="s">
        <v>78</v>
      </c>
      <c r="D130" s="155" t="s">
        <v>283</v>
      </c>
      <c r="E130" s="88" t="s">
        <v>548</v>
      </c>
      <c r="F130" s="88" t="s">
        <v>509</v>
      </c>
      <c r="G130" s="128"/>
      <c r="H130" s="89">
        <v>21.48</v>
      </c>
      <c r="I130" s="90" t="str">
        <f>VLOOKUP(J130,Leistungswerte!$C$22:$F$39,2,FALSE)</f>
        <v>M</v>
      </c>
      <c r="J130" s="289" t="s">
        <v>117</v>
      </c>
      <c r="K130" s="105" t="s">
        <v>153</v>
      </c>
      <c r="L130" s="95">
        <f>VLOOKUP(K130,Jahresfaktoren!$B$8:$E$25,3,FALSE)</f>
        <v>251.75</v>
      </c>
      <c r="M130" s="96">
        <f>Stundensatz_Unterhalt!$S$76</f>
        <v>0</v>
      </c>
      <c r="N130" s="93">
        <f>VLOOKUP(J130,Leistungswerte!$C$22:$F$39,3,FALSE)</f>
        <v>0</v>
      </c>
      <c r="O130" s="97">
        <f t="shared" si="117"/>
        <v>5407.59</v>
      </c>
      <c r="P130" s="139" t="e">
        <f t="shared" si="118"/>
        <v>#DIV/0!</v>
      </c>
      <c r="Q130" s="139" t="e">
        <f t="shared" si="119"/>
        <v>#DIV/0!</v>
      </c>
      <c r="R130" s="99" t="e">
        <f t="shared" si="120"/>
        <v>#DIV/0!</v>
      </c>
      <c r="S130" s="140" t="str">
        <f t="shared" si="121"/>
        <v>0</v>
      </c>
      <c r="T130" s="192"/>
      <c r="U130" s="175"/>
      <c r="V130" s="193"/>
      <c r="W130" s="194"/>
      <c r="X130" s="178"/>
      <c r="Y130" s="179"/>
      <c r="Z130" s="188" t="str">
        <f t="shared" si="122"/>
        <v>0</v>
      </c>
      <c r="AA130" s="180">
        <f t="shared" si="123"/>
        <v>0</v>
      </c>
      <c r="AB130" s="189" t="str">
        <f t="shared" si="124"/>
        <v>0</v>
      </c>
      <c r="AC130" s="168" t="e">
        <f t="shared" si="137"/>
        <v>#DIV/0!</v>
      </c>
      <c r="AD130" s="295"/>
    </row>
    <row r="131" spans="2:30" s="20" customFormat="1" ht="18.75" customHeight="1" x14ac:dyDescent="0.15">
      <c r="B131" s="123"/>
      <c r="C131" s="88" t="s">
        <v>78</v>
      </c>
      <c r="D131" s="155" t="s">
        <v>283</v>
      </c>
      <c r="E131" s="88" t="s">
        <v>548</v>
      </c>
      <c r="F131" s="88" t="s">
        <v>510</v>
      </c>
      <c r="G131" s="128"/>
      <c r="H131" s="89">
        <v>18</v>
      </c>
      <c r="I131" s="90" t="str">
        <f>VLOOKUP(J131,Leistungswerte!$C$22:$F$39,2,FALSE)</f>
        <v>K</v>
      </c>
      <c r="J131" s="289" t="s">
        <v>113</v>
      </c>
      <c r="K131" s="105" t="s">
        <v>153</v>
      </c>
      <c r="L131" s="95">
        <f>VLOOKUP(K131,Jahresfaktoren!$B$8:$E$25,3,FALSE)</f>
        <v>251.75</v>
      </c>
      <c r="M131" s="96">
        <f>Stundensatz_Unterhalt!$S$76</f>
        <v>0</v>
      </c>
      <c r="N131" s="93">
        <f>VLOOKUP(J131,Leistungswerte!$C$22:$F$39,3,FALSE)</f>
        <v>0</v>
      </c>
      <c r="O131" s="97">
        <f t="shared" si="117"/>
        <v>4531.5</v>
      </c>
      <c r="P131" s="139" t="e">
        <f t="shared" si="118"/>
        <v>#DIV/0!</v>
      </c>
      <c r="Q131" s="139" t="e">
        <f t="shared" si="119"/>
        <v>#DIV/0!</v>
      </c>
      <c r="R131" s="99" t="e">
        <f t="shared" si="120"/>
        <v>#DIV/0!</v>
      </c>
      <c r="S131" s="140" t="str">
        <f t="shared" si="121"/>
        <v>0</v>
      </c>
      <c r="T131" s="192"/>
      <c r="U131" s="175"/>
      <c r="V131" s="193"/>
      <c r="W131" s="194"/>
      <c r="X131" s="178"/>
      <c r="Y131" s="179"/>
      <c r="Z131" s="188" t="str">
        <f t="shared" si="122"/>
        <v>0</v>
      </c>
      <c r="AA131" s="180">
        <f t="shared" si="123"/>
        <v>0</v>
      </c>
      <c r="AB131" s="189" t="str">
        <f t="shared" si="124"/>
        <v>0</v>
      </c>
      <c r="AC131" s="168" t="e">
        <f t="shared" si="137"/>
        <v>#DIV/0!</v>
      </c>
      <c r="AD131" s="295"/>
    </row>
    <row r="132" spans="2:30" s="20" customFormat="1" ht="18.75" customHeight="1" x14ac:dyDescent="0.15">
      <c r="B132" s="123"/>
      <c r="C132" s="88" t="s">
        <v>78</v>
      </c>
      <c r="D132" s="155" t="s">
        <v>283</v>
      </c>
      <c r="E132" s="88" t="s">
        <v>548</v>
      </c>
      <c r="F132" s="88" t="s">
        <v>511</v>
      </c>
      <c r="G132" s="128"/>
      <c r="H132" s="89">
        <v>6.15</v>
      </c>
      <c r="I132" s="90" t="str">
        <f>VLOOKUP(J132,Leistungswerte!$C$22:$F$39,2,FALSE)</f>
        <v>K</v>
      </c>
      <c r="J132" s="289" t="s">
        <v>113</v>
      </c>
      <c r="K132" s="105" t="s">
        <v>153</v>
      </c>
      <c r="L132" s="95">
        <f>VLOOKUP(K132,Jahresfaktoren!$B$8:$E$25,3,FALSE)</f>
        <v>251.75</v>
      </c>
      <c r="M132" s="96">
        <f>Stundensatz_Unterhalt!$S$76</f>
        <v>0</v>
      </c>
      <c r="N132" s="93">
        <f>VLOOKUP(J132,Leistungswerte!$C$22:$F$39,3,FALSE)</f>
        <v>0</v>
      </c>
      <c r="O132" s="97">
        <f t="shared" si="117"/>
        <v>1548.2625</v>
      </c>
      <c r="P132" s="139" t="e">
        <f t="shared" si="118"/>
        <v>#DIV/0!</v>
      </c>
      <c r="Q132" s="139" t="e">
        <f t="shared" si="119"/>
        <v>#DIV/0!</v>
      </c>
      <c r="R132" s="99" t="e">
        <f t="shared" si="120"/>
        <v>#DIV/0!</v>
      </c>
      <c r="S132" s="140" t="str">
        <f t="shared" si="121"/>
        <v>0</v>
      </c>
      <c r="T132" s="192"/>
      <c r="U132" s="175"/>
      <c r="V132" s="193"/>
      <c r="W132" s="194"/>
      <c r="X132" s="178"/>
      <c r="Y132" s="179"/>
      <c r="Z132" s="188" t="str">
        <f t="shared" si="122"/>
        <v>0</v>
      </c>
      <c r="AA132" s="180">
        <f t="shared" si="123"/>
        <v>0</v>
      </c>
      <c r="AB132" s="189" t="str">
        <f t="shared" si="124"/>
        <v>0</v>
      </c>
      <c r="AC132" s="168" t="e">
        <f t="shared" si="137"/>
        <v>#DIV/0!</v>
      </c>
      <c r="AD132" s="295"/>
    </row>
    <row r="133" spans="2:30" s="20" customFormat="1" ht="18.75" customHeight="1" x14ac:dyDescent="0.15">
      <c r="B133" s="123"/>
      <c r="C133" s="88" t="s">
        <v>78</v>
      </c>
      <c r="D133" s="155" t="s">
        <v>283</v>
      </c>
      <c r="E133" s="88">
        <v>22</v>
      </c>
      <c r="F133" s="88" t="s">
        <v>559</v>
      </c>
      <c r="G133" s="128"/>
      <c r="H133" s="89">
        <v>5.74</v>
      </c>
      <c r="I133" s="90" t="str">
        <f>VLOOKUP(J133,Leistungswerte!$C$22:$F$39,2,FALSE)</f>
        <v>H</v>
      </c>
      <c r="J133" s="289" t="s">
        <v>106</v>
      </c>
      <c r="K133" s="105" t="s">
        <v>153</v>
      </c>
      <c r="L133" s="95">
        <f>VLOOKUP(K133,Jahresfaktoren!$B$8:$E$25,3,FALSE)</f>
        <v>251.75</v>
      </c>
      <c r="M133" s="96">
        <f>Stundensatz_Unterhalt!$S$76</f>
        <v>0</v>
      </c>
      <c r="N133" s="93">
        <f>VLOOKUP(J133,Leistungswerte!$C$22:$F$39,3,FALSE)</f>
        <v>0</v>
      </c>
      <c r="O133" s="97">
        <f t="shared" si="117"/>
        <v>1445.0450000000001</v>
      </c>
      <c r="P133" s="139" t="e">
        <f t="shared" si="118"/>
        <v>#DIV/0!</v>
      </c>
      <c r="Q133" s="139" t="e">
        <f t="shared" si="119"/>
        <v>#DIV/0!</v>
      </c>
      <c r="R133" s="99" t="e">
        <f t="shared" si="120"/>
        <v>#DIV/0!</v>
      </c>
      <c r="S133" s="140" t="str">
        <f t="shared" si="121"/>
        <v>0</v>
      </c>
      <c r="T133" s="165"/>
      <c r="U133" s="156"/>
      <c r="V133" s="166"/>
      <c r="W133" s="169"/>
      <c r="X133" s="159"/>
      <c r="Y133" s="167"/>
      <c r="Z133" s="188" t="str">
        <f t="shared" si="122"/>
        <v>0</v>
      </c>
      <c r="AA133" s="180">
        <f t="shared" si="123"/>
        <v>0</v>
      </c>
      <c r="AB133" s="189" t="str">
        <f t="shared" si="124"/>
        <v>0</v>
      </c>
      <c r="AC133" s="168" t="e">
        <f t="shared" si="137"/>
        <v>#DIV/0!</v>
      </c>
      <c r="AD133" s="295"/>
    </row>
    <row r="134" spans="2:30" s="20" customFormat="1" ht="18.75" customHeight="1" x14ac:dyDescent="0.15">
      <c r="B134" s="123"/>
      <c r="C134" s="88" t="s">
        <v>78</v>
      </c>
      <c r="D134" s="155" t="s">
        <v>283</v>
      </c>
      <c r="E134" s="88">
        <v>23</v>
      </c>
      <c r="F134" s="88" t="s">
        <v>551</v>
      </c>
      <c r="G134" s="128"/>
      <c r="H134" s="89">
        <v>22.72</v>
      </c>
      <c r="I134" s="90" t="str">
        <f>VLOOKUP(J134,Leistungswerte!$C$22:$F$39,2,FALSE)</f>
        <v>B</v>
      </c>
      <c r="J134" s="289" t="s">
        <v>94</v>
      </c>
      <c r="K134" s="105" t="s">
        <v>144</v>
      </c>
      <c r="L134" s="95">
        <f>VLOOKUP(K134,Jahresfaktoren!$B$8:$E$25,3,FALSE)</f>
        <v>125.875</v>
      </c>
      <c r="M134" s="96">
        <f>Stundensatz_Unterhalt!$S$76</f>
        <v>0</v>
      </c>
      <c r="N134" s="93">
        <f>VLOOKUP(J134,Leistungswerte!$C$22:$F$39,3,FALSE)</f>
        <v>0</v>
      </c>
      <c r="O134" s="97">
        <f t="shared" si="117"/>
        <v>2859.8799999999997</v>
      </c>
      <c r="P134" s="139" t="e">
        <f t="shared" si="118"/>
        <v>#DIV/0!</v>
      </c>
      <c r="Q134" s="139" t="e">
        <f t="shared" si="119"/>
        <v>#DIV/0!</v>
      </c>
      <c r="R134" s="99" t="e">
        <f t="shared" si="120"/>
        <v>#DIV/0!</v>
      </c>
      <c r="S134" s="140" t="str">
        <f t="shared" si="121"/>
        <v>0</v>
      </c>
      <c r="T134" s="104" t="s">
        <v>144</v>
      </c>
      <c r="U134" s="95">
        <f>VLOOKUP(T134,Jahresfaktoren!$B$8:$E$25,3,FALSE)</f>
        <v>125.875</v>
      </c>
      <c r="V134" s="96">
        <f>Stundensatz_Unterhalt!$S$76</f>
        <v>0</v>
      </c>
      <c r="W134" s="169">
        <f>VLOOKUP(J134,Leistungswerte!$C$22:$H$38,4,FALSE)</f>
        <v>200</v>
      </c>
      <c r="X134" s="97">
        <f t="shared" ref="X134" si="175">H134*U134</f>
        <v>2859.8799999999997</v>
      </c>
      <c r="Y134" s="98">
        <f t="shared" ref="Y134" si="176">X134/W134</f>
        <v>14.299399999999999</v>
      </c>
      <c r="Z134" s="139">
        <f t="shared" si="122"/>
        <v>0.11359999999999999</v>
      </c>
      <c r="AA134" s="99">
        <f t="shared" si="123"/>
        <v>0</v>
      </c>
      <c r="AB134" s="140">
        <f t="shared" si="124"/>
        <v>0</v>
      </c>
      <c r="AC134" s="117" t="e">
        <f t="shared" ref="AC134" si="177">R134+AA134</f>
        <v>#DIV/0!</v>
      </c>
      <c r="AD134" s="295"/>
    </row>
    <row r="135" spans="2:30" s="20" customFormat="1" ht="18.75" customHeight="1" x14ac:dyDescent="0.15">
      <c r="B135" s="123"/>
      <c r="C135" s="88" t="s">
        <v>78</v>
      </c>
      <c r="D135" s="155" t="s">
        <v>283</v>
      </c>
      <c r="E135" s="88">
        <v>24</v>
      </c>
      <c r="F135" s="88" t="s">
        <v>560</v>
      </c>
      <c r="G135" s="128"/>
      <c r="H135" s="89">
        <v>15.04</v>
      </c>
      <c r="I135" s="90" t="str">
        <f>VLOOKUP(J135,Leistungswerte!$C$22:$F$39,2,FALSE)</f>
        <v>B</v>
      </c>
      <c r="J135" s="289" t="s">
        <v>94</v>
      </c>
      <c r="K135" s="105" t="s">
        <v>144</v>
      </c>
      <c r="L135" s="95">
        <f>VLOOKUP(K135,Jahresfaktoren!$B$8:$E$25,3,FALSE)</f>
        <v>125.875</v>
      </c>
      <c r="M135" s="96">
        <f>Stundensatz_Unterhalt!$S$76</f>
        <v>0</v>
      </c>
      <c r="N135" s="93">
        <f>VLOOKUP(J135,Leistungswerte!$C$22:$F$39,3,FALSE)</f>
        <v>0</v>
      </c>
      <c r="O135" s="97">
        <f t="shared" si="117"/>
        <v>1893.1599999999999</v>
      </c>
      <c r="P135" s="139" t="e">
        <f t="shared" si="118"/>
        <v>#DIV/0!</v>
      </c>
      <c r="Q135" s="139" t="e">
        <f t="shared" si="119"/>
        <v>#DIV/0!</v>
      </c>
      <c r="R135" s="99" t="e">
        <f t="shared" si="120"/>
        <v>#DIV/0!</v>
      </c>
      <c r="S135" s="140" t="str">
        <f t="shared" si="121"/>
        <v>0</v>
      </c>
      <c r="T135" s="104" t="s">
        <v>144</v>
      </c>
      <c r="U135" s="95">
        <f>VLOOKUP(T135,Jahresfaktoren!$B$8:$E$25,3,FALSE)</f>
        <v>125.875</v>
      </c>
      <c r="V135" s="96">
        <f>Stundensatz_Unterhalt!$S$76</f>
        <v>0</v>
      </c>
      <c r="W135" s="169">
        <f>VLOOKUP(J135,Leistungswerte!$C$22:$H$38,4,FALSE)</f>
        <v>200</v>
      </c>
      <c r="X135" s="97">
        <f t="shared" ref="X135" si="178">H135*U135</f>
        <v>1893.1599999999999</v>
      </c>
      <c r="Y135" s="98">
        <f t="shared" ref="Y135" si="179">X135/W135</f>
        <v>9.4657999999999998</v>
      </c>
      <c r="Z135" s="139">
        <f t="shared" si="122"/>
        <v>7.5199999999999989E-2</v>
      </c>
      <c r="AA135" s="99">
        <f t="shared" si="123"/>
        <v>0</v>
      </c>
      <c r="AB135" s="140">
        <f t="shared" si="124"/>
        <v>0</v>
      </c>
      <c r="AC135" s="117" t="e">
        <f t="shared" ref="AC135" si="180">R135+AA135</f>
        <v>#DIV/0!</v>
      </c>
      <c r="AD135" s="295"/>
    </row>
    <row r="136" spans="2:30" s="20" customFormat="1" ht="18.75" customHeight="1" x14ac:dyDescent="0.15">
      <c r="B136" s="123"/>
      <c r="C136" s="88" t="s">
        <v>78</v>
      </c>
      <c r="D136" s="155" t="s">
        <v>283</v>
      </c>
      <c r="E136" s="88">
        <v>25</v>
      </c>
      <c r="F136" s="88" t="s">
        <v>561</v>
      </c>
      <c r="G136" s="128"/>
      <c r="H136" s="89">
        <v>39.56</v>
      </c>
      <c r="I136" s="90" t="str">
        <f>VLOOKUP(J136,Leistungswerte!$C$22:$F$39,2,FALSE)</f>
        <v>B</v>
      </c>
      <c r="J136" s="289" t="s">
        <v>94</v>
      </c>
      <c r="K136" s="105" t="s">
        <v>144</v>
      </c>
      <c r="L136" s="95">
        <f>VLOOKUP(K136,Jahresfaktoren!$B$8:$E$25,3,FALSE)</f>
        <v>125.875</v>
      </c>
      <c r="M136" s="96">
        <f>Stundensatz_Unterhalt!$S$76</f>
        <v>0</v>
      </c>
      <c r="N136" s="93">
        <f>VLOOKUP(J136,Leistungswerte!$C$22:$F$39,3,FALSE)</f>
        <v>0</v>
      </c>
      <c r="O136" s="97">
        <f t="shared" si="117"/>
        <v>4979.6150000000007</v>
      </c>
      <c r="P136" s="139" t="e">
        <f t="shared" si="118"/>
        <v>#DIV/0!</v>
      </c>
      <c r="Q136" s="139" t="e">
        <f t="shared" si="119"/>
        <v>#DIV/0!</v>
      </c>
      <c r="R136" s="99" t="e">
        <f t="shared" si="120"/>
        <v>#DIV/0!</v>
      </c>
      <c r="S136" s="140" t="str">
        <f t="shared" si="121"/>
        <v>0</v>
      </c>
      <c r="T136" s="104" t="s">
        <v>144</v>
      </c>
      <c r="U136" s="95">
        <f>VLOOKUP(T136,Jahresfaktoren!$B$8:$E$25,3,FALSE)</f>
        <v>125.875</v>
      </c>
      <c r="V136" s="96">
        <f>Stundensatz_Unterhalt!$S$76</f>
        <v>0</v>
      </c>
      <c r="W136" s="169">
        <f>VLOOKUP(J136,Leistungswerte!$C$22:$H$38,4,FALSE)</f>
        <v>200</v>
      </c>
      <c r="X136" s="97">
        <f t="shared" ref="X136" si="181">H136*U136</f>
        <v>4979.6150000000007</v>
      </c>
      <c r="Y136" s="98">
        <f t="shared" ref="Y136" si="182">X136/W136</f>
        <v>24.898075000000002</v>
      </c>
      <c r="Z136" s="139">
        <f t="shared" si="122"/>
        <v>0.1978</v>
      </c>
      <c r="AA136" s="99">
        <f t="shared" si="123"/>
        <v>0</v>
      </c>
      <c r="AB136" s="140">
        <f t="shared" si="124"/>
        <v>0</v>
      </c>
      <c r="AC136" s="117" t="e">
        <f t="shared" ref="AC136:AC138" si="183">R136+AA136</f>
        <v>#DIV/0!</v>
      </c>
      <c r="AD136" s="295"/>
    </row>
    <row r="137" spans="2:30" s="20" customFormat="1" ht="18.75" customHeight="1" x14ac:dyDescent="0.15">
      <c r="B137" s="123"/>
      <c r="C137" s="88" t="s">
        <v>514</v>
      </c>
      <c r="D137" s="155" t="s">
        <v>283</v>
      </c>
      <c r="E137" s="88" t="s">
        <v>562</v>
      </c>
      <c r="F137" s="88" t="s">
        <v>563</v>
      </c>
      <c r="G137" s="128"/>
      <c r="H137" s="89">
        <v>31.74</v>
      </c>
      <c r="I137" s="90" t="str">
        <f>VLOOKUP(J137,Leistungswerte!$C$22:$F$39,2,FALSE)</f>
        <v>B</v>
      </c>
      <c r="J137" s="289" t="s">
        <v>94</v>
      </c>
      <c r="K137" s="105" t="s">
        <v>138</v>
      </c>
      <c r="L137" s="95">
        <f>VLOOKUP(K137,Jahresfaktoren!$B$8:$E$25,3,FALSE)</f>
        <v>50.35</v>
      </c>
      <c r="M137" s="96">
        <f>Stundensatz_Unterhalt!$S$76</f>
        <v>0</v>
      </c>
      <c r="N137" s="93">
        <f>VLOOKUP(J137,Leistungswerte!$C$22:$F$39,3,FALSE)</f>
        <v>0</v>
      </c>
      <c r="O137" s="97">
        <f t="shared" si="117"/>
        <v>1598.1089999999999</v>
      </c>
      <c r="P137" s="139" t="e">
        <f t="shared" si="118"/>
        <v>#DIV/0!</v>
      </c>
      <c r="Q137" s="139" t="e">
        <f t="shared" si="119"/>
        <v>#DIV/0!</v>
      </c>
      <c r="R137" s="99" t="e">
        <f t="shared" si="120"/>
        <v>#DIV/0!</v>
      </c>
      <c r="S137" s="140" t="str">
        <f t="shared" si="121"/>
        <v>0</v>
      </c>
      <c r="T137" s="171"/>
      <c r="U137" s="156"/>
      <c r="V137" s="166"/>
      <c r="W137" s="169"/>
      <c r="X137" s="159"/>
      <c r="Y137" s="167"/>
      <c r="Z137" s="188" t="str">
        <f t="shared" si="122"/>
        <v>0</v>
      </c>
      <c r="AA137" s="180">
        <f t="shared" si="123"/>
        <v>0</v>
      </c>
      <c r="AB137" s="189" t="str">
        <f t="shared" si="124"/>
        <v>0</v>
      </c>
      <c r="AC137" s="168" t="e">
        <f t="shared" si="183"/>
        <v>#DIV/0!</v>
      </c>
      <c r="AD137" s="295"/>
    </row>
    <row r="138" spans="2:30" s="20" customFormat="1" ht="18.75" customHeight="1" x14ac:dyDescent="0.15">
      <c r="B138" s="123"/>
      <c r="C138" s="88" t="s">
        <v>514</v>
      </c>
      <c r="D138" s="155" t="s">
        <v>283</v>
      </c>
      <c r="E138" s="88" t="s">
        <v>564</v>
      </c>
      <c r="F138" s="88" t="s">
        <v>563</v>
      </c>
      <c r="G138" s="128"/>
      <c r="H138" s="89">
        <v>30.64</v>
      </c>
      <c r="I138" s="90" t="str">
        <f>VLOOKUP(J138,Leistungswerte!$C$22:$F$39,2,FALSE)</f>
        <v>B</v>
      </c>
      <c r="J138" s="289" t="s">
        <v>94</v>
      </c>
      <c r="K138" s="105" t="s">
        <v>138</v>
      </c>
      <c r="L138" s="95">
        <f>VLOOKUP(K138,Jahresfaktoren!$B$8:$E$25,3,FALSE)</f>
        <v>50.35</v>
      </c>
      <c r="M138" s="96">
        <f>Stundensatz_Unterhalt!$S$76</f>
        <v>0</v>
      </c>
      <c r="N138" s="93">
        <f>VLOOKUP(J138,Leistungswerte!$C$22:$F$39,3,FALSE)</f>
        <v>0</v>
      </c>
      <c r="O138" s="97">
        <f t="shared" si="117"/>
        <v>1542.7240000000002</v>
      </c>
      <c r="P138" s="139" t="e">
        <f t="shared" si="118"/>
        <v>#DIV/0!</v>
      </c>
      <c r="Q138" s="139" t="e">
        <f t="shared" si="119"/>
        <v>#DIV/0!</v>
      </c>
      <c r="R138" s="99" t="e">
        <f t="shared" si="120"/>
        <v>#DIV/0!</v>
      </c>
      <c r="S138" s="140" t="str">
        <f t="shared" si="121"/>
        <v>0</v>
      </c>
      <c r="T138" s="171"/>
      <c r="U138" s="156"/>
      <c r="V138" s="166"/>
      <c r="W138" s="169"/>
      <c r="X138" s="159"/>
      <c r="Y138" s="167"/>
      <c r="Z138" s="188" t="str">
        <f t="shared" si="122"/>
        <v>0</v>
      </c>
      <c r="AA138" s="180">
        <f t="shared" si="123"/>
        <v>0</v>
      </c>
      <c r="AB138" s="189" t="str">
        <f t="shared" si="124"/>
        <v>0</v>
      </c>
      <c r="AC138" s="168" t="e">
        <f t="shared" si="183"/>
        <v>#DIV/0!</v>
      </c>
      <c r="AD138" s="295"/>
    </row>
    <row r="139" spans="2:30" s="20" customFormat="1" ht="18.75" customHeight="1" x14ac:dyDescent="0.15">
      <c r="B139" s="123"/>
      <c r="C139" s="88" t="s">
        <v>514</v>
      </c>
      <c r="D139" s="155" t="s">
        <v>283</v>
      </c>
      <c r="E139" s="88"/>
      <c r="F139" s="88" t="s">
        <v>565</v>
      </c>
      <c r="G139" s="128"/>
      <c r="H139" s="89">
        <v>16.02</v>
      </c>
      <c r="I139" s="90" t="str">
        <f>VLOOKUP(J139,Leistungswerte!$C$22:$F$39,2,FALSE)</f>
        <v>M</v>
      </c>
      <c r="J139" s="289" t="s">
        <v>117</v>
      </c>
      <c r="K139" s="105" t="s">
        <v>138</v>
      </c>
      <c r="L139" s="95">
        <f>VLOOKUP(K139,Jahresfaktoren!$B$8:$E$25,3,FALSE)</f>
        <v>50.35</v>
      </c>
      <c r="M139" s="96">
        <f>Stundensatz_Unterhalt!$S$76</f>
        <v>0</v>
      </c>
      <c r="N139" s="93">
        <f>VLOOKUP(J139,Leistungswerte!$C$22:$F$39,3,FALSE)</f>
        <v>0</v>
      </c>
      <c r="O139" s="97">
        <f t="shared" si="117"/>
        <v>806.60699999999997</v>
      </c>
      <c r="P139" s="139" t="e">
        <f t="shared" si="118"/>
        <v>#DIV/0!</v>
      </c>
      <c r="Q139" s="139" t="e">
        <f t="shared" si="119"/>
        <v>#DIV/0!</v>
      </c>
      <c r="R139" s="99" t="e">
        <f t="shared" si="120"/>
        <v>#DIV/0!</v>
      </c>
      <c r="S139" s="140" t="str">
        <f t="shared" si="121"/>
        <v>0</v>
      </c>
      <c r="T139" s="165"/>
      <c r="U139" s="156"/>
      <c r="V139" s="166"/>
      <c r="W139" s="169"/>
      <c r="X139" s="159"/>
      <c r="Y139" s="167"/>
      <c r="Z139" s="188" t="str">
        <f t="shared" si="122"/>
        <v>0</v>
      </c>
      <c r="AA139" s="180">
        <f t="shared" si="123"/>
        <v>0</v>
      </c>
      <c r="AB139" s="189" t="str">
        <f t="shared" si="124"/>
        <v>0</v>
      </c>
      <c r="AC139" s="168" t="e">
        <f t="shared" ref="AC139:AC141" si="184">R139+AA139</f>
        <v>#DIV/0!</v>
      </c>
      <c r="AD139" s="295"/>
    </row>
    <row r="140" spans="2:30" s="20" customFormat="1" ht="18.75" customHeight="1" x14ac:dyDescent="0.15">
      <c r="B140" s="123"/>
      <c r="C140" s="88" t="s">
        <v>78</v>
      </c>
      <c r="D140" s="155" t="s">
        <v>463</v>
      </c>
      <c r="E140" s="88"/>
      <c r="F140" s="88" t="s">
        <v>530</v>
      </c>
      <c r="G140" s="128"/>
      <c r="H140" s="89">
        <v>27.01</v>
      </c>
      <c r="I140" s="90" t="str">
        <f>VLOOKUP(J140,Leistungswerte!$C$22:$F$39,2,FALSE)</f>
        <v>M</v>
      </c>
      <c r="J140" s="289" t="s">
        <v>117</v>
      </c>
      <c r="K140" s="105" t="s">
        <v>153</v>
      </c>
      <c r="L140" s="95">
        <f>VLOOKUP(K140,Jahresfaktoren!$B$8:$E$25,3,FALSE)</f>
        <v>251.75</v>
      </c>
      <c r="M140" s="96">
        <f>Stundensatz_Unterhalt!$S$76</f>
        <v>0</v>
      </c>
      <c r="N140" s="93">
        <f>VLOOKUP(J140,Leistungswerte!$C$22:$F$39,3,FALSE)</f>
        <v>0</v>
      </c>
      <c r="O140" s="97">
        <f t="shared" si="117"/>
        <v>6799.7675000000008</v>
      </c>
      <c r="P140" s="139" t="e">
        <f t="shared" si="118"/>
        <v>#DIV/0!</v>
      </c>
      <c r="Q140" s="139" t="e">
        <f t="shared" si="119"/>
        <v>#DIV/0!</v>
      </c>
      <c r="R140" s="99" t="e">
        <f t="shared" si="120"/>
        <v>#DIV/0!</v>
      </c>
      <c r="S140" s="140" t="str">
        <f t="shared" si="121"/>
        <v>0</v>
      </c>
      <c r="T140" s="165"/>
      <c r="U140" s="156"/>
      <c r="V140" s="166"/>
      <c r="W140" s="169"/>
      <c r="X140" s="159"/>
      <c r="Y140" s="167"/>
      <c r="Z140" s="188" t="str">
        <f t="shared" si="122"/>
        <v>0</v>
      </c>
      <c r="AA140" s="180">
        <f t="shared" si="123"/>
        <v>0</v>
      </c>
      <c r="AB140" s="189" t="str">
        <f t="shared" si="124"/>
        <v>0</v>
      </c>
      <c r="AC140" s="168" t="e">
        <f t="shared" si="184"/>
        <v>#DIV/0!</v>
      </c>
      <c r="AD140" s="295"/>
    </row>
    <row r="141" spans="2:30" s="20" customFormat="1" ht="18.75" customHeight="1" x14ac:dyDescent="0.15">
      <c r="B141" s="123"/>
      <c r="C141" s="88" t="s">
        <v>78</v>
      </c>
      <c r="D141" s="155" t="s">
        <v>463</v>
      </c>
      <c r="E141" s="88"/>
      <c r="F141" s="88" t="s">
        <v>512</v>
      </c>
      <c r="G141" s="128"/>
      <c r="H141" s="89">
        <v>34.74</v>
      </c>
      <c r="I141" s="90" t="str">
        <f>VLOOKUP(J141,Leistungswerte!$C$22:$F$39,2,FALSE)</f>
        <v>M</v>
      </c>
      <c r="J141" s="289" t="s">
        <v>117</v>
      </c>
      <c r="K141" s="105" t="s">
        <v>153</v>
      </c>
      <c r="L141" s="95">
        <f>VLOOKUP(K141,Jahresfaktoren!$B$8:$E$25,3,FALSE)</f>
        <v>251.75</v>
      </c>
      <c r="M141" s="96">
        <f>Stundensatz_Unterhalt!$S$76</f>
        <v>0</v>
      </c>
      <c r="N141" s="93">
        <f>VLOOKUP(J141,Leistungswerte!$C$22:$F$39,3,FALSE)</f>
        <v>0</v>
      </c>
      <c r="O141" s="97">
        <f t="shared" si="117"/>
        <v>8745.7950000000001</v>
      </c>
      <c r="P141" s="139" t="e">
        <f t="shared" si="118"/>
        <v>#DIV/0!</v>
      </c>
      <c r="Q141" s="139" t="e">
        <f t="shared" si="119"/>
        <v>#DIV/0!</v>
      </c>
      <c r="R141" s="99" t="e">
        <f t="shared" si="120"/>
        <v>#DIV/0!</v>
      </c>
      <c r="S141" s="140" t="str">
        <f t="shared" si="121"/>
        <v>0</v>
      </c>
      <c r="T141" s="165"/>
      <c r="U141" s="156"/>
      <c r="V141" s="166"/>
      <c r="W141" s="169"/>
      <c r="X141" s="159"/>
      <c r="Y141" s="167"/>
      <c r="Z141" s="188" t="str">
        <f t="shared" si="122"/>
        <v>0</v>
      </c>
      <c r="AA141" s="180">
        <f t="shared" si="123"/>
        <v>0</v>
      </c>
      <c r="AB141" s="189" t="str">
        <f t="shared" si="124"/>
        <v>0</v>
      </c>
      <c r="AC141" s="168" t="e">
        <f t="shared" si="184"/>
        <v>#DIV/0!</v>
      </c>
      <c r="AD141" s="295"/>
    </row>
    <row r="142" spans="2:30" s="20" customFormat="1" ht="18.75" customHeight="1" x14ac:dyDescent="0.15">
      <c r="B142" s="123"/>
      <c r="C142" s="88" t="s">
        <v>78</v>
      </c>
      <c r="D142" s="155" t="s">
        <v>463</v>
      </c>
      <c r="E142" s="88"/>
      <c r="F142" s="88" t="s">
        <v>566</v>
      </c>
      <c r="G142" s="128"/>
      <c r="H142" s="89">
        <v>51.58</v>
      </c>
      <c r="I142" s="90" t="str">
        <f>VLOOKUP(J142,Leistungswerte!$C$22:$F$39,2,FALSE)</f>
        <v>B</v>
      </c>
      <c r="J142" s="289" t="s">
        <v>94</v>
      </c>
      <c r="K142" s="105" t="s">
        <v>144</v>
      </c>
      <c r="L142" s="95">
        <f>VLOOKUP(K142,Jahresfaktoren!$B$8:$E$25,3,FALSE)</f>
        <v>125.875</v>
      </c>
      <c r="M142" s="96">
        <f>Stundensatz_Unterhalt!$S$76</f>
        <v>0</v>
      </c>
      <c r="N142" s="93">
        <f>VLOOKUP(J142,Leistungswerte!$C$22:$F$39,3,FALSE)</f>
        <v>0</v>
      </c>
      <c r="O142" s="97">
        <f t="shared" si="117"/>
        <v>6492.6324999999997</v>
      </c>
      <c r="P142" s="139" t="e">
        <f t="shared" si="118"/>
        <v>#DIV/0!</v>
      </c>
      <c r="Q142" s="139" t="e">
        <f t="shared" si="119"/>
        <v>#DIV/0!</v>
      </c>
      <c r="R142" s="99" t="e">
        <f t="shared" si="120"/>
        <v>#DIV/0!</v>
      </c>
      <c r="S142" s="140" t="str">
        <f t="shared" si="121"/>
        <v>0</v>
      </c>
      <c r="T142" s="104" t="s">
        <v>144</v>
      </c>
      <c r="U142" s="95">
        <f>VLOOKUP(T142,Jahresfaktoren!$B$8:$E$25,3,FALSE)</f>
        <v>125.875</v>
      </c>
      <c r="V142" s="96">
        <f>Stundensatz_Unterhalt!$S$76</f>
        <v>0</v>
      </c>
      <c r="W142" s="169">
        <f>VLOOKUP(J142,Leistungswerte!$C$22:$H$38,4,FALSE)</f>
        <v>200</v>
      </c>
      <c r="X142" s="97">
        <f t="shared" ref="X142" si="185">H142*U142</f>
        <v>6492.6324999999997</v>
      </c>
      <c r="Y142" s="98">
        <f t="shared" ref="Y142" si="186">X142/W142</f>
        <v>32.463162499999996</v>
      </c>
      <c r="Z142" s="139">
        <f t="shared" si="122"/>
        <v>0.25790000000000002</v>
      </c>
      <c r="AA142" s="99">
        <f t="shared" si="123"/>
        <v>0</v>
      </c>
      <c r="AB142" s="140">
        <f t="shared" si="124"/>
        <v>0</v>
      </c>
      <c r="AC142" s="117" t="e">
        <f t="shared" si="137"/>
        <v>#DIV/0!</v>
      </c>
      <c r="AD142" s="295"/>
    </row>
    <row r="143" spans="2:30" s="20" customFormat="1" ht="18.75" customHeight="1" x14ac:dyDescent="0.15">
      <c r="B143" s="123"/>
      <c r="C143" s="88" t="s">
        <v>78</v>
      </c>
      <c r="D143" s="155" t="s">
        <v>463</v>
      </c>
      <c r="E143" s="88"/>
      <c r="F143" s="88" t="s">
        <v>567</v>
      </c>
      <c r="G143" s="128"/>
      <c r="H143" s="89">
        <v>441.6</v>
      </c>
      <c r="I143" s="90"/>
      <c r="J143" s="289" t="s">
        <v>98</v>
      </c>
      <c r="K143" s="145" t="s">
        <v>163</v>
      </c>
      <c r="L143" s="156"/>
      <c r="M143" s="157"/>
      <c r="N143" s="158"/>
      <c r="O143" s="159"/>
      <c r="P143" s="188" t="str">
        <f t="shared" si="118"/>
        <v>0</v>
      </c>
      <c r="Q143" s="188" t="str">
        <f t="shared" si="119"/>
        <v>0</v>
      </c>
      <c r="R143" s="180">
        <f t="shared" si="120"/>
        <v>0</v>
      </c>
      <c r="S143" s="189" t="str">
        <f t="shared" si="121"/>
        <v>0</v>
      </c>
      <c r="T143" s="165"/>
      <c r="U143" s="156"/>
      <c r="V143" s="166"/>
      <c r="W143" s="169"/>
      <c r="X143" s="159"/>
      <c r="Y143" s="167"/>
      <c r="Z143" s="188" t="str">
        <f t="shared" si="122"/>
        <v>0</v>
      </c>
      <c r="AA143" s="180">
        <f t="shared" si="123"/>
        <v>0</v>
      </c>
      <c r="AB143" s="189" t="str">
        <f t="shared" si="124"/>
        <v>0</v>
      </c>
      <c r="AC143" s="168">
        <f t="shared" ref="AC143" si="187">R143+AA143</f>
        <v>0</v>
      </c>
      <c r="AD143" s="322" t="s">
        <v>568</v>
      </c>
    </row>
    <row r="144" spans="2:30" s="20" customFormat="1" ht="18.75" customHeight="1" thickBot="1" x14ac:dyDescent="0.25">
      <c r="B144" s="274"/>
      <c r="C144" s="275" t="s">
        <v>78</v>
      </c>
      <c r="D144" s="315" t="s">
        <v>463</v>
      </c>
      <c r="E144" s="275"/>
      <c r="F144" s="275" t="s">
        <v>317</v>
      </c>
      <c r="G144" s="276"/>
      <c r="H144" s="277">
        <v>30.58</v>
      </c>
      <c r="I144" s="278" t="str">
        <f>VLOOKUP(J144,Leistungswerte!$C$22:$F$39,2,FALSE)</f>
        <v>M</v>
      </c>
      <c r="J144" s="290" t="s">
        <v>117</v>
      </c>
      <c r="K144" s="256" t="s">
        <v>153</v>
      </c>
      <c r="L144" s="257">
        <f>VLOOKUP(K144,Jahresfaktoren!$B$8:$E$25,3,FALSE)</f>
        <v>251.75</v>
      </c>
      <c r="M144" s="258">
        <f>Stundensatz_Unterhalt!$S$76</f>
        <v>0</v>
      </c>
      <c r="N144" s="259">
        <f>VLOOKUP(J144,Leistungswerte!$C$22:$F$39,3,FALSE)</f>
        <v>0</v>
      </c>
      <c r="O144" s="260">
        <f t="shared" si="117"/>
        <v>7698.5149999999994</v>
      </c>
      <c r="P144" s="261" t="e">
        <f t="shared" si="118"/>
        <v>#DIV/0!</v>
      </c>
      <c r="Q144" s="261" t="e">
        <f t="shared" si="119"/>
        <v>#DIV/0!</v>
      </c>
      <c r="R144" s="262" t="e">
        <f t="shared" si="120"/>
        <v>#DIV/0!</v>
      </c>
      <c r="S144" s="263" t="str">
        <f t="shared" si="121"/>
        <v>0</v>
      </c>
      <c r="T144" s="256" t="s">
        <v>144</v>
      </c>
      <c r="U144" s="257">
        <f>VLOOKUP(T144,Jahresfaktoren!$B$8:$E$25,3,FALSE)</f>
        <v>125.875</v>
      </c>
      <c r="V144" s="258">
        <f>Stundensatz_Unterhalt!$S$76</f>
        <v>0</v>
      </c>
      <c r="W144" s="259">
        <f>VLOOKUP(J144,Leistungswerte!$C$22:$H$38,4,FALSE)</f>
        <v>220</v>
      </c>
      <c r="X144" s="260">
        <f t="shared" ref="X144" si="188">H144*U144</f>
        <v>3849.2574999999997</v>
      </c>
      <c r="Y144" s="325">
        <f t="shared" ref="Y144" si="189">X144/W144</f>
        <v>17.496624999999998</v>
      </c>
      <c r="Z144" s="261">
        <f t="shared" si="122"/>
        <v>0.13899999999999998</v>
      </c>
      <c r="AA144" s="262">
        <f t="shared" si="123"/>
        <v>0</v>
      </c>
      <c r="AB144" s="263">
        <f t="shared" si="124"/>
        <v>0</v>
      </c>
      <c r="AC144" s="326" t="e">
        <f t="shared" si="137"/>
        <v>#DIV/0!</v>
      </c>
      <c r="AD144" s="296"/>
    </row>
  </sheetData>
  <sheetProtection algorithmName="SHA-512" hashValue="y78sGK76CwAi27f0iRwD4PySKogu9YlcZZmnk842nmT6MH9kDyGqbel2DwSPr9jWJuWPr73Cfv2u/TF9ab+GFg==" saltValue="CbemijiXWPNl8WqMdpHQGA==" spinCount="100000" sheet="1" objects="1" scenarios="1"/>
  <autoFilter ref="B17:AD144" xr:uid="{00000000-0009-0000-0000-000009000000}"/>
  <mergeCells count="26">
    <mergeCell ref="B2:F2"/>
    <mergeCell ref="B3:F3"/>
    <mergeCell ref="J5:J6"/>
    <mergeCell ref="K5:L6"/>
    <mergeCell ref="B9:G9"/>
    <mergeCell ref="C10:G10"/>
    <mergeCell ref="K14:S14"/>
    <mergeCell ref="T14:AB14"/>
    <mergeCell ref="B15:B16"/>
    <mergeCell ref="C15:C16"/>
    <mergeCell ref="D15:D16"/>
    <mergeCell ref="E15:E16"/>
    <mergeCell ref="F15:F16"/>
    <mergeCell ref="G15:G16"/>
    <mergeCell ref="I15:I16"/>
    <mergeCell ref="J15:J16"/>
    <mergeCell ref="V15:V16"/>
    <mergeCell ref="W15:W16"/>
    <mergeCell ref="B13:J14"/>
    <mergeCell ref="AD15:AD16"/>
    <mergeCell ref="K15:K16"/>
    <mergeCell ref="L15:L16"/>
    <mergeCell ref="M15:M16"/>
    <mergeCell ref="N15:N16"/>
    <mergeCell ref="T15:T16"/>
    <mergeCell ref="U15:U16"/>
  </mergeCells>
  <conditionalFormatting sqref="W18:W143">
    <cfRule type="expression" dxfId="0" priority="1">
      <formula>W18=0</formula>
    </cfRule>
  </conditionalFormatting>
  <printOptions horizontalCentered="1"/>
  <pageMargins left="0.78740157480314965" right="0.78740157480314965" top="0.78740157480314965" bottom="0.78740157480314965" header="0.31496062992125984" footer="0.39370078740157483"/>
  <pageSetup paperSize="9" scale="43" fitToHeight="1000" orientation="landscape" r:id="rId1"/>
  <headerFooter>
    <oddFooter>&amp;L&amp;"Arial,Standard"&amp;8Die Weitergabe an Dritte ist ohne ausdrückliche Genehmigung der ausschreibenden Stelle nicht statthaft.&amp;R&amp;"Arial,Standard"&amp;8Seite &amp;P von &amp;N</oddFooter>
  </headerFooter>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0CAF2-EA09-4BE0-A0D7-CB11D43DC8B1}">
  <sheetPr>
    <pageSetUpPr fitToPage="1"/>
  </sheetPr>
  <dimension ref="A2:F25"/>
  <sheetViews>
    <sheetView showGridLines="0" zoomScale="110" zoomScaleNormal="110" workbookViewId="0">
      <selection activeCell="E18" sqref="E18"/>
    </sheetView>
  </sheetViews>
  <sheetFormatPr baseColWidth="10" defaultColWidth="17.1640625" defaultRowHeight="14" x14ac:dyDescent="0.15"/>
  <cols>
    <col min="1" max="2" width="5.5" style="327" customWidth="1"/>
    <col min="3" max="3" width="40.83203125" style="339" customWidth="1"/>
    <col min="4" max="4" width="17.1640625" style="339" customWidth="1"/>
    <col min="5" max="5" width="18.5" style="327" customWidth="1"/>
    <col min="6" max="6" width="16.1640625" style="333" bestFit="1" customWidth="1"/>
    <col min="7" max="16384" width="17.1640625" style="333"/>
  </cols>
  <sheetData>
    <row r="2" spans="1:6" ht="25.25" customHeight="1" x14ac:dyDescent="0.15">
      <c r="B2" s="328" t="str">
        <f>Zusammenfassung!B2</f>
        <v>Vergabeverfahren Reinigungsdienstleistungen</v>
      </c>
      <c r="C2" s="329"/>
      <c r="D2" s="330"/>
      <c r="E2" s="331"/>
      <c r="F2" s="332" t="s">
        <v>1</v>
      </c>
    </row>
    <row r="3" spans="1:6" s="338" customFormat="1" ht="20" customHeight="1" x14ac:dyDescent="0.2">
      <c r="A3" s="334"/>
      <c r="B3" s="335" t="str">
        <f>Zusammenfassung!B3</f>
        <v>in den Liegenschaften der Gemeinde Weilerswist</v>
      </c>
      <c r="C3" s="329"/>
      <c r="D3" s="329"/>
      <c r="E3" s="336"/>
      <c r="F3" s="337"/>
    </row>
    <row r="4" spans="1:6" x14ac:dyDescent="0.15">
      <c r="B4" s="339"/>
    </row>
    <row r="5" spans="1:6" ht="18" x14ac:dyDescent="0.15">
      <c r="B5" s="340" t="s">
        <v>569</v>
      </c>
      <c r="E5" s="28"/>
    </row>
    <row r="8" spans="1:6" x14ac:dyDescent="0.15">
      <c r="B8" s="69"/>
      <c r="C8" s="12"/>
      <c r="D8" s="12"/>
      <c r="E8" s="12"/>
      <c r="F8" s="13"/>
    </row>
    <row r="9" spans="1:6" ht="22.25" customHeight="1" x14ac:dyDescent="0.15">
      <c r="B9" s="237" t="s">
        <v>6</v>
      </c>
      <c r="C9" s="110"/>
      <c r="D9" s="110"/>
      <c r="E9" s="110"/>
      <c r="F9" s="71"/>
    </row>
    <row r="10" spans="1:6" x14ac:dyDescent="0.15">
      <c r="B10" s="72"/>
      <c r="C10" s="546">
        <f>Zusammenfassung!$C$17</f>
        <v>0</v>
      </c>
      <c r="D10" s="484"/>
      <c r="E10" s="484"/>
      <c r="F10" s="341"/>
    </row>
    <row r="11" spans="1:6" x14ac:dyDescent="0.15">
      <c r="B11" s="74"/>
      <c r="C11" s="17"/>
      <c r="D11" s="17"/>
      <c r="E11" s="17"/>
      <c r="F11" s="18"/>
    </row>
    <row r="13" spans="1:6" ht="36" customHeight="1" x14ac:dyDescent="0.15">
      <c r="B13" s="607" t="s">
        <v>570</v>
      </c>
      <c r="C13" s="607"/>
      <c r="D13" s="607"/>
      <c r="E13" s="607"/>
      <c r="F13" s="607"/>
    </row>
    <row r="14" spans="1:6" x14ac:dyDescent="0.15">
      <c r="B14" s="342"/>
    </row>
    <row r="15" spans="1:6" ht="21.5" customHeight="1" x14ac:dyDescent="0.15">
      <c r="B15" s="343" t="s">
        <v>26</v>
      </c>
      <c r="C15" s="343" t="s">
        <v>571</v>
      </c>
      <c r="D15" s="343" t="s">
        <v>572</v>
      </c>
      <c r="E15" s="343" t="s">
        <v>573</v>
      </c>
      <c r="F15" s="343" t="s">
        <v>574</v>
      </c>
    </row>
    <row r="16" spans="1:6" ht="6.5" customHeight="1" x14ac:dyDescent="0.15">
      <c r="C16" s="127"/>
      <c r="D16" s="127"/>
      <c r="E16" s="127"/>
      <c r="F16" s="127"/>
    </row>
    <row r="17" spans="1:6" ht="46.5" customHeight="1" x14ac:dyDescent="0.15">
      <c r="A17" s="333"/>
      <c r="B17" s="344">
        <v>1</v>
      </c>
      <c r="C17" s="345" t="s">
        <v>575</v>
      </c>
      <c r="D17" s="381">
        <v>300</v>
      </c>
      <c r="E17" s="346">
        <f>Stundensatz_Sonder!S76</f>
        <v>0</v>
      </c>
      <c r="F17" s="347">
        <f>D17*E17</f>
        <v>0</v>
      </c>
    </row>
    <row r="18" spans="1:6" ht="46.5" customHeight="1" x14ac:dyDescent="0.15">
      <c r="A18" s="333"/>
      <c r="B18" s="348">
        <v>2</v>
      </c>
      <c r="C18" s="349" t="s">
        <v>576</v>
      </c>
      <c r="D18" s="350">
        <v>0</v>
      </c>
      <c r="E18" s="351">
        <f>Stundensatz_Sonder!AB81</f>
        <v>0</v>
      </c>
      <c r="F18" s="352">
        <f>D18*E18</f>
        <v>0</v>
      </c>
    </row>
    <row r="19" spans="1:6" ht="47" customHeight="1" x14ac:dyDescent="0.15">
      <c r="A19" s="333"/>
      <c r="B19" s="353">
        <v>3</v>
      </c>
      <c r="C19" s="354" t="s">
        <v>577</v>
      </c>
      <c r="D19" s="355">
        <v>0</v>
      </c>
      <c r="E19" s="356">
        <f>Stundensatz_Sonder!AB83</f>
        <v>0</v>
      </c>
      <c r="F19" s="357">
        <f>D19*E19</f>
        <v>0</v>
      </c>
    </row>
    <row r="20" spans="1:6" ht="19.25" customHeight="1" x14ac:dyDescent="0.15">
      <c r="A20" s="333"/>
      <c r="B20" s="333"/>
      <c r="C20" s="599" t="s">
        <v>578</v>
      </c>
      <c r="D20" s="600"/>
      <c r="E20" s="600"/>
      <c r="F20" s="358">
        <f>SUM(F17:F19)</f>
        <v>0</v>
      </c>
    </row>
    <row r="21" spans="1:6" ht="25.25" customHeight="1" x14ac:dyDescent="0.15">
      <c r="A21" s="333"/>
      <c r="B21" s="333"/>
      <c r="C21" s="359"/>
      <c r="D21" s="359"/>
      <c r="E21" s="359"/>
      <c r="F21" s="360"/>
    </row>
    <row r="22" spans="1:6" ht="24.5" customHeight="1" x14ac:dyDescent="0.15">
      <c r="A22" s="333"/>
      <c r="B22" s="601" t="s">
        <v>579</v>
      </c>
      <c r="C22" s="602"/>
      <c r="D22" s="602"/>
      <c r="E22" s="602"/>
      <c r="F22" s="603"/>
    </row>
    <row r="23" spans="1:6" ht="74.75" customHeight="1" x14ac:dyDescent="0.15">
      <c r="A23" s="333"/>
      <c r="B23" s="604" t="s">
        <v>580</v>
      </c>
      <c r="C23" s="605"/>
      <c r="D23" s="605"/>
      <c r="E23" s="605"/>
      <c r="F23" s="606"/>
    </row>
    <row r="24" spans="1:6" ht="13.5" customHeight="1" x14ac:dyDescent="0.15">
      <c r="A24" s="333"/>
      <c r="B24" s="361"/>
      <c r="C24" s="361"/>
      <c r="D24" s="361"/>
      <c r="E24" s="361"/>
      <c r="F24" s="361"/>
    </row>
    <row r="25" spans="1:6" x14ac:dyDescent="0.15">
      <c r="A25" s="333"/>
      <c r="B25" s="362"/>
      <c r="C25" s="362"/>
      <c r="D25" s="362"/>
      <c r="E25" s="362"/>
      <c r="F25" s="362"/>
    </row>
  </sheetData>
  <sheetProtection algorithmName="SHA-512" hashValue="gSC7jgqjUAjPXF/a0EBG++510RI6XRz82vx8kEQPAbAsjyWRkX9VL6TOtiFrBfNUl4EFd8Q3tZzEWaV6e6nDmw==" saltValue="5rX1O28NTr+DB9XJlbr2EA==" spinCount="100000" sheet="1" objects="1" scenarios="1"/>
  <mergeCells count="5">
    <mergeCell ref="C10:E10"/>
    <mergeCell ref="C20:E20"/>
    <mergeCell ref="B22:F22"/>
    <mergeCell ref="B23:F23"/>
    <mergeCell ref="B13:F13"/>
  </mergeCells>
  <pageMargins left="0.59055118110236227" right="0.70866141732283472" top="0.69" bottom="0.78740157480314965" header="0.31496062992125984" footer="0.31496062992125984"/>
  <pageSetup paperSize="9" scale="80" fitToHeight="0" orientation="portrait" r:id="rId1"/>
  <headerFooter>
    <oddFooter>&amp;C&amp;"Arial Narrow,Standard"&amp;12Seite &amp;P von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7">
    <tabColor rgb="FFF4F3F4"/>
    <pageSetUpPr fitToPage="1"/>
  </sheetPr>
  <dimension ref="B1:N28"/>
  <sheetViews>
    <sheetView showGridLines="0" view="pageLayout" zoomScaleNormal="100" workbookViewId="0">
      <selection activeCell="B9" sqref="B9"/>
    </sheetView>
  </sheetViews>
  <sheetFormatPr baseColWidth="10" defaultColWidth="9.1640625" defaultRowHeight="14" x14ac:dyDescent="0.2"/>
  <cols>
    <col min="1" max="1" width="2.6640625" style="61" customWidth="1"/>
    <col min="2" max="2" width="7.5" style="60" bestFit="1" customWidth="1"/>
    <col min="3" max="3" width="45.1640625" style="61" customWidth="1"/>
    <col min="4" max="4" width="13.6640625" style="61" customWidth="1"/>
    <col min="5" max="5" width="135.1640625" style="61" customWidth="1"/>
    <col min="6" max="6" width="14.1640625" style="61" customWidth="1"/>
    <col min="7" max="7" width="14.1640625" style="60" customWidth="1"/>
    <col min="8" max="16384" width="9.1640625" style="61"/>
  </cols>
  <sheetData>
    <row r="1" spans="2:14" ht="15" customHeight="1" x14ac:dyDescent="0.2"/>
    <row r="2" spans="2:14" ht="25.25" customHeight="1" x14ac:dyDescent="0.2">
      <c r="B2" s="328" t="str">
        <f>Zusammenfassung!B2</f>
        <v>Vergabeverfahren Reinigungsdienstleistungen</v>
      </c>
      <c r="C2" s="363"/>
      <c r="D2" s="22" t="s">
        <v>1</v>
      </c>
      <c r="E2" s="364"/>
      <c r="F2" s="204"/>
      <c r="H2" s="28"/>
      <c r="I2" s="28"/>
      <c r="J2" s="28"/>
      <c r="K2" s="28"/>
      <c r="L2" s="28"/>
      <c r="M2" s="28"/>
      <c r="N2" s="28"/>
    </row>
    <row r="3" spans="2:14" ht="20" customHeight="1" x14ac:dyDescent="0.2">
      <c r="B3" s="335" t="str">
        <f>Zusammenfassung!B3</f>
        <v>in den Liegenschaften der Gemeinde Weilerswist</v>
      </c>
      <c r="C3" s="363"/>
      <c r="D3" s="363"/>
      <c r="E3" s="364"/>
      <c r="F3" s="364"/>
      <c r="G3" s="364"/>
      <c r="H3" s="28"/>
      <c r="I3" s="28"/>
      <c r="J3" s="28"/>
      <c r="K3" s="28"/>
      <c r="L3" s="28"/>
      <c r="M3" s="28"/>
      <c r="N3" s="28"/>
    </row>
    <row r="4" spans="2:14" ht="15" customHeight="1" x14ac:dyDescent="0.2">
      <c r="B4" s="64"/>
      <c r="C4" s="64"/>
      <c r="D4" s="64"/>
      <c r="E4" s="64"/>
      <c r="F4" s="60"/>
      <c r="H4" s="60"/>
      <c r="I4" s="64"/>
      <c r="J4" s="64"/>
      <c r="K4" s="64"/>
      <c r="L4" s="65"/>
      <c r="M4" s="64"/>
      <c r="N4" s="64"/>
    </row>
    <row r="5" spans="2:14" ht="15" customHeight="1" x14ac:dyDescent="0.2">
      <c r="B5" s="340" t="s">
        <v>581</v>
      </c>
      <c r="C5" s="28"/>
      <c r="D5" s="28"/>
      <c r="E5" s="28"/>
      <c r="F5" s="28"/>
      <c r="G5" s="28"/>
      <c r="H5" s="28"/>
      <c r="I5" s="28"/>
      <c r="J5" s="28"/>
      <c r="K5" s="28"/>
      <c r="L5" s="28"/>
      <c r="M5" s="28"/>
      <c r="N5" s="28"/>
    </row>
    <row r="6" spans="2:14" ht="7.5" customHeight="1" x14ac:dyDescent="0.2">
      <c r="B6" s="66"/>
      <c r="C6" s="67"/>
      <c r="D6" s="67"/>
      <c r="E6" s="67"/>
      <c r="F6" s="67"/>
      <c r="G6" s="365"/>
    </row>
    <row r="7" spans="2:14" ht="7.5" customHeight="1" x14ac:dyDescent="0.2">
      <c r="B7" s="68"/>
    </row>
    <row r="8" spans="2:14" ht="7.5" customHeight="1" x14ac:dyDescent="0.2">
      <c r="B8" s="69"/>
      <c r="C8" s="12"/>
      <c r="D8" s="12"/>
      <c r="E8" s="12"/>
      <c r="F8" s="12"/>
      <c r="G8" s="111"/>
    </row>
    <row r="9" spans="2:14" ht="27" customHeight="1" x14ac:dyDescent="0.2">
      <c r="B9" s="366" t="s">
        <v>6</v>
      </c>
      <c r="C9" s="110"/>
      <c r="D9" s="110"/>
      <c r="E9" s="110"/>
      <c r="F9" s="110"/>
      <c r="G9" s="367"/>
    </row>
    <row r="10" spans="2:14" ht="15" customHeight="1" x14ac:dyDescent="0.2">
      <c r="B10" s="72"/>
      <c r="C10" s="570">
        <f>Zusammenfassung!C17</f>
        <v>0</v>
      </c>
      <c r="D10" s="570"/>
      <c r="E10" s="109"/>
      <c r="F10" s="109"/>
      <c r="G10" s="113"/>
    </row>
    <row r="11" spans="2:14" ht="7.5" customHeight="1" x14ac:dyDescent="0.2">
      <c r="B11" s="74"/>
      <c r="C11" s="17"/>
      <c r="D11" s="17"/>
      <c r="E11" s="17"/>
      <c r="F11" s="17"/>
      <c r="G11" s="112"/>
    </row>
    <row r="12" spans="2:14" ht="7.5" customHeight="1" x14ac:dyDescent="0.2">
      <c r="B12" s="19"/>
      <c r="C12" s="20"/>
      <c r="D12" s="20"/>
      <c r="E12" s="20"/>
      <c r="F12" s="20"/>
      <c r="G12" s="19"/>
    </row>
    <row r="13" spans="2:14" s="20" customFormat="1" ht="48.5" customHeight="1" x14ac:dyDescent="0.2">
      <c r="B13" s="608" t="s">
        <v>582</v>
      </c>
      <c r="C13" s="608"/>
      <c r="D13" s="608"/>
      <c r="E13" s="608"/>
      <c r="F13" s="608"/>
      <c r="G13" s="608"/>
    </row>
    <row r="14" spans="2:14" s="20" customFormat="1" ht="7.5" customHeight="1" x14ac:dyDescent="0.2">
      <c r="B14" s="19"/>
      <c r="G14" s="19"/>
    </row>
    <row r="15" spans="2:14" s="20" customFormat="1" ht="75.5" customHeight="1" x14ac:dyDescent="0.2">
      <c r="B15" s="343" t="s">
        <v>258</v>
      </c>
      <c r="C15" s="343" t="s">
        <v>583</v>
      </c>
      <c r="D15" s="368" t="s">
        <v>584</v>
      </c>
      <c r="E15" s="343" t="s">
        <v>585</v>
      </c>
      <c r="F15" s="343" t="s">
        <v>586</v>
      </c>
      <c r="G15" s="368" t="s">
        <v>587</v>
      </c>
    </row>
    <row r="16" spans="2:14" s="20" customFormat="1" ht="14" customHeight="1" x14ac:dyDescent="0.2">
      <c r="B16" s="87"/>
      <c r="C16" s="85"/>
      <c r="D16" s="85"/>
      <c r="E16" s="85"/>
      <c r="F16" s="85"/>
      <c r="G16" s="87"/>
    </row>
    <row r="17" spans="2:7" s="20" customFormat="1" ht="68" customHeight="1" x14ac:dyDescent="0.2">
      <c r="B17" s="369">
        <v>1</v>
      </c>
      <c r="C17" s="370" t="s">
        <v>588</v>
      </c>
      <c r="D17" s="382">
        <v>100</v>
      </c>
      <c r="E17" s="370" t="s">
        <v>589</v>
      </c>
      <c r="F17" s="371"/>
      <c r="G17" s="372">
        <f t="shared" ref="G17:G21" si="0">D17*F17</f>
        <v>0</v>
      </c>
    </row>
    <row r="18" spans="2:7" s="20" customFormat="1" ht="68" customHeight="1" x14ac:dyDescent="0.2">
      <c r="B18" s="369">
        <v>2</v>
      </c>
      <c r="C18" s="370" t="s">
        <v>590</v>
      </c>
      <c r="D18" s="382">
        <v>100</v>
      </c>
      <c r="E18" s="370" t="s">
        <v>591</v>
      </c>
      <c r="F18" s="373"/>
      <c r="G18" s="374">
        <f t="shared" si="0"/>
        <v>0</v>
      </c>
    </row>
    <row r="19" spans="2:7" s="20" customFormat="1" ht="68" customHeight="1" x14ac:dyDescent="0.2">
      <c r="B19" s="369">
        <v>3</v>
      </c>
      <c r="C19" s="370" t="s">
        <v>592</v>
      </c>
      <c r="D19" s="382">
        <v>300</v>
      </c>
      <c r="E19" s="370" t="s">
        <v>593</v>
      </c>
      <c r="F19" s="375"/>
      <c r="G19" s="374">
        <f t="shared" si="0"/>
        <v>0</v>
      </c>
    </row>
    <row r="20" spans="2:7" s="20" customFormat="1" ht="68" customHeight="1" x14ac:dyDescent="0.2">
      <c r="B20" s="369">
        <v>4</v>
      </c>
      <c r="C20" s="370" t="s">
        <v>594</v>
      </c>
      <c r="D20" s="382">
        <v>200</v>
      </c>
      <c r="E20" s="370" t="s">
        <v>595</v>
      </c>
      <c r="F20" s="373"/>
      <c r="G20" s="372">
        <f t="shared" si="0"/>
        <v>0</v>
      </c>
    </row>
    <row r="21" spans="2:7" s="20" customFormat="1" ht="68" customHeight="1" x14ac:dyDescent="0.2">
      <c r="B21" s="376">
        <v>5</v>
      </c>
      <c r="C21" s="377" t="s">
        <v>596</v>
      </c>
      <c r="D21" s="383">
        <v>500</v>
      </c>
      <c r="E21" s="377" t="s">
        <v>597</v>
      </c>
      <c r="F21" s="378"/>
      <c r="G21" s="379">
        <f t="shared" si="0"/>
        <v>0</v>
      </c>
    </row>
    <row r="22" spans="2:7" s="20" customFormat="1" ht="13" x14ac:dyDescent="0.2">
      <c r="B22" s="19"/>
      <c r="G22" s="19"/>
    </row>
    <row r="23" spans="2:7" s="20" customFormat="1" ht="37.5" customHeight="1" x14ac:dyDescent="0.2">
      <c r="B23" s="19"/>
      <c r="C23" s="609" t="s">
        <v>598</v>
      </c>
      <c r="D23" s="609"/>
      <c r="E23" s="609"/>
      <c r="F23" s="609"/>
      <c r="G23" s="380">
        <f>SUM(G17:G21)</f>
        <v>0</v>
      </c>
    </row>
    <row r="24" spans="2:7" s="20" customFormat="1" x14ac:dyDescent="0.2">
      <c r="B24" s="19"/>
      <c r="C24" s="61"/>
      <c r="D24" s="61"/>
      <c r="E24" s="61"/>
      <c r="F24" s="61"/>
      <c r="G24" s="61"/>
    </row>
    <row r="25" spans="2:7" s="20" customFormat="1" ht="13" x14ac:dyDescent="0.2">
      <c r="B25" s="19"/>
      <c r="G25" s="19"/>
    </row>
    <row r="26" spans="2:7" s="20" customFormat="1" ht="13" x14ac:dyDescent="0.2">
      <c r="B26" s="19"/>
    </row>
    <row r="27" spans="2:7" s="20" customFormat="1" ht="13" x14ac:dyDescent="0.2">
      <c r="B27" s="19"/>
    </row>
    <row r="28" spans="2:7" s="20" customFormat="1" ht="13" x14ac:dyDescent="0.2">
      <c r="B28" s="19"/>
    </row>
  </sheetData>
  <sheetProtection algorithmName="SHA-512" hashValue="GjlA89pfErDtcTS1DU/A0QOh16d1ydA80WIdcdeSKa4bRDu0E1Q/Br0trTxrJOcGxj8Tlb4Dx8Pkrwr7tnxDyw==" saltValue="fwHnxK4GDwMwmFHMrQXYPQ==" spinCount="100000" sheet="1" objects="1" scenarios="1"/>
  <autoFilter ref="B16:G21" xr:uid="{00000000-0009-0000-0000-00000A000000}"/>
  <mergeCells count="3">
    <mergeCell ref="B13:G13"/>
    <mergeCell ref="C23:F23"/>
    <mergeCell ref="C10:D10"/>
  </mergeCells>
  <printOptions horizontalCentered="1"/>
  <pageMargins left="0.23680555555555555" right="0.78740157480314965" top="0.78740157480314965" bottom="0.78740157480314965" header="0.31496062992125984" footer="0.39370078740157483"/>
  <pageSetup paperSize="9" scale="55" fitToHeight="1000" orientation="landscape" r:id="rId1"/>
  <headerFooter>
    <oddFooter>&amp;L&amp;"Arial,Standard"&amp;8Die Weitergabe an Dritte ist ohne ausdrückliche Genehmigung der ausschreibenden Stelle nicht statthaft.&amp;R&amp;"Arial,Standard"&amp;8Seite &amp;P von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44E17DA0E5AF84CBE2661E3353B0C76" ma:contentTypeVersion="17" ma:contentTypeDescription="Ein neues Dokument erstellen." ma:contentTypeScope="" ma:versionID="bc26ef8f6a8fe461daac736a832b5efd">
  <xsd:schema xmlns:xsd="http://www.w3.org/2001/XMLSchema" xmlns:xs="http://www.w3.org/2001/XMLSchema" xmlns:p="http://schemas.microsoft.com/office/2006/metadata/properties" xmlns:ns2="06377c95-fed4-40cf-b3b6-1a98fc1f8d9d" xmlns:ns3="b9ef0583-b74d-4ca2-9c55-54716439146d" targetNamespace="http://schemas.microsoft.com/office/2006/metadata/properties" ma:root="true" ma:fieldsID="17809eea259e18aec49b7596b6e41afd" ns2:_="" ns3:_="">
    <xsd:import namespace="06377c95-fed4-40cf-b3b6-1a98fc1f8d9d"/>
    <xsd:import namespace="b9ef0583-b74d-4ca2-9c55-54716439146d"/>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DateTaken" minOccurs="0"/>
                <xsd:element ref="ns3:MediaServiceObjectDetectorVersions"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2:SharedWithUsers" minOccurs="0"/>
                <xsd:element ref="ns2:SharedWithDetails" minOccurs="0"/>
                <xsd:element ref="ns3:MediaServiceSearchProperties" minOccurs="0"/>
                <xsd:element ref="ns3:MediaServiceLocation" minOccurs="0"/>
                <xsd:element ref="ns3:KatjaStrehler"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377c95-fed4-40cf-b3b6-1a98fc1f8d9d"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dexed="true"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0" nillable="true" ma:displayName="Taxonomy Catch All Column" ma:hidden="true" ma:list="{7237367b-a6ab-42a1-9807-207341524897}" ma:internalName="TaxCatchAll" ma:showField="CatchAllData" ma:web="06377c95-fed4-40cf-b3b6-1a98fc1f8d9d">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9ef0583-b74d-4ca2-9c55-54716439146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Bildmarkierungen" ma:readOnly="false" ma:fieldId="{5cf76f15-5ced-4ddc-b409-7134ff3c332f}" ma:taxonomyMulti="true" ma:sspId="cf4ebfeb-ddc7-4433-9edd-42eb159e3067"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KatjaStrehler" ma:index="26" nillable="true" ma:displayName="Katja Strehler" ma:format="Dropdown" ma:list="UserInfo" ma:SharePointGroup="0" ma:internalName="KatjaStrehl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KatjaStrehler xmlns="b9ef0583-b74d-4ca2-9c55-54716439146d">
      <UserInfo>
        <DisplayName/>
        <AccountId xsi:nil="true"/>
        <AccountType/>
      </UserInfo>
    </KatjaStrehler>
    <TaxCatchAll xmlns="06377c95-fed4-40cf-b3b6-1a98fc1f8d9d" xsi:nil="true"/>
    <lcf76f155ced4ddcb4097134ff3c332f xmlns="b9ef0583-b74d-4ca2-9c55-54716439146d">
      <Terms xmlns="http://schemas.microsoft.com/office/infopath/2007/PartnerControls"/>
    </lcf76f155ced4ddcb4097134ff3c332f>
    <_dlc_DocId xmlns="06377c95-fed4-40cf-b3b6-1a98fc1f8d9d">DWDXPKDWFHKJ-1115270882-226432</_dlc_DocId>
    <_dlc_DocIdUrl xmlns="06377c95-fed4-40cf-b3b6-1a98fc1f8d9d">
      <Url>https://basicfm.sharepoint.com/sites/BeratungProjekte/_layouts/15/DocIdRedir.aspx?ID=DWDXPKDWFHKJ-1115270882-226432</Url>
      <Description>DWDXPKDWFHKJ-1115270882-226432</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A3CBC8EE-15C6-4198-8062-68693BF94C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377c95-fed4-40cf-b3b6-1a98fc1f8d9d"/>
    <ds:schemaRef ds:uri="b9ef0583-b74d-4ca2-9c55-5471643914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A2D9B62-9A08-4D50-9F52-33FBE3D2FCE0}">
  <ds:schemaRefs>
    <ds:schemaRef ds:uri="http://schemas.microsoft.com/office/2006/metadata/properties"/>
    <ds:schemaRef ds:uri="http://schemas.microsoft.com/office/infopath/2007/PartnerControls"/>
    <ds:schemaRef ds:uri="b9ef0583-b74d-4ca2-9c55-54716439146d"/>
    <ds:schemaRef ds:uri="06377c95-fed4-40cf-b3b6-1a98fc1f8d9d"/>
  </ds:schemaRefs>
</ds:datastoreItem>
</file>

<file path=customXml/itemProps3.xml><?xml version="1.0" encoding="utf-8"?>
<ds:datastoreItem xmlns:ds="http://schemas.openxmlformats.org/officeDocument/2006/customXml" ds:itemID="{990824FC-A89B-44E5-AF71-682F1E7A7BD8}">
  <ds:schemaRefs>
    <ds:schemaRef ds:uri="http://schemas.microsoft.com/sharepoint/v3/contenttype/forms"/>
  </ds:schemaRefs>
</ds:datastoreItem>
</file>

<file path=customXml/itemProps4.xml><?xml version="1.0" encoding="utf-8"?>
<ds:datastoreItem xmlns:ds="http://schemas.openxmlformats.org/officeDocument/2006/customXml" ds:itemID="{5FCB58AC-20F1-4414-868A-7A121C49BFC0}">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Arbeitsblätter</vt:lpstr>
      </vt:variant>
      <vt:variant>
        <vt:i4>27</vt:i4>
      </vt:variant>
      <vt:variant>
        <vt:lpstr>Benannte Bereiche</vt:lpstr>
      </vt:variant>
      <vt:variant>
        <vt:i4>46</vt:i4>
      </vt:variant>
    </vt:vector>
  </HeadingPairs>
  <TitlesOfParts>
    <vt:vector size="73" baseType="lpstr">
      <vt:lpstr>Zusammenfassung</vt:lpstr>
      <vt:lpstr>Objektübersicht</vt:lpstr>
      <vt:lpstr>Leistungswerte</vt:lpstr>
      <vt:lpstr>Jahresfaktoren</vt:lpstr>
      <vt:lpstr>Stundensatz_Unterhalt</vt:lpstr>
      <vt:lpstr>Stundensatz_Sonder</vt:lpstr>
      <vt:lpstr>1_Haus Heskamp Musikschule</vt:lpstr>
      <vt:lpstr>2_Trauerhalle Friedhof Vernich</vt:lpstr>
      <vt:lpstr>3_Trauerhalle Friedhof Lommersu</vt:lpstr>
      <vt:lpstr>4_Trauerhalle Friedhof Metterni</vt:lpstr>
      <vt:lpstr>5_Trauerhalle Friedhof Müggen</vt:lpstr>
      <vt:lpstr>6_Trauerhalle Friedhof Weilersw</vt:lpstr>
      <vt:lpstr>7_Bauhof</vt:lpstr>
      <vt:lpstr>8_Span. Rathaus</vt:lpstr>
      <vt:lpstr>9_Asyl_Kombi</vt:lpstr>
      <vt:lpstr>10_Asyl_Container</vt:lpstr>
      <vt:lpstr>11_Asyl_Derkum</vt:lpstr>
      <vt:lpstr>12_Asyl_Obdach</vt:lpstr>
      <vt:lpstr>13_Feuerwehr LS</vt:lpstr>
      <vt:lpstr>14_Feuerwehr Hausweiler</vt:lpstr>
      <vt:lpstr>15_Feuerwehr Lommersum</vt:lpstr>
      <vt:lpstr>16_Feuerwehr Metternich</vt:lpstr>
      <vt:lpstr>17_Feuerwehr Vernich</vt:lpstr>
      <vt:lpstr>18_Haus Fuhrmann</vt:lpstr>
      <vt:lpstr>19_Rathaus</vt:lpstr>
      <vt:lpstr>Sonderleistungen</vt:lpstr>
      <vt:lpstr>Grundreinigungen</vt:lpstr>
      <vt:lpstr>'1_Haus Heskamp Musikschule'!Druckbereich</vt:lpstr>
      <vt:lpstr>'10_Asyl_Container'!Druckbereich</vt:lpstr>
      <vt:lpstr>'11_Asyl_Derkum'!Druckbereich</vt:lpstr>
      <vt:lpstr>'12_Asyl_Obdach'!Druckbereich</vt:lpstr>
      <vt:lpstr>'13_Feuerwehr LS'!Druckbereich</vt:lpstr>
      <vt:lpstr>'14_Feuerwehr Hausweiler'!Druckbereich</vt:lpstr>
      <vt:lpstr>'15_Feuerwehr Lommersum'!Druckbereich</vt:lpstr>
      <vt:lpstr>'16_Feuerwehr Metternich'!Druckbereich</vt:lpstr>
      <vt:lpstr>'17_Feuerwehr Vernich'!Druckbereich</vt:lpstr>
      <vt:lpstr>'18_Haus Fuhrmann'!Druckbereich</vt:lpstr>
      <vt:lpstr>'19_Rathaus'!Druckbereich</vt:lpstr>
      <vt:lpstr>'2_Trauerhalle Friedhof Vernich'!Druckbereich</vt:lpstr>
      <vt:lpstr>'3_Trauerhalle Friedhof Lommersu'!Druckbereich</vt:lpstr>
      <vt:lpstr>'4_Trauerhalle Friedhof Metterni'!Druckbereich</vt:lpstr>
      <vt:lpstr>'5_Trauerhalle Friedhof Müggen'!Druckbereich</vt:lpstr>
      <vt:lpstr>'6_Trauerhalle Friedhof Weilersw'!Druckbereich</vt:lpstr>
      <vt:lpstr>'7_Bauhof'!Druckbereich</vt:lpstr>
      <vt:lpstr>'8_Span. Rathaus'!Druckbereich</vt:lpstr>
      <vt:lpstr>'9_Asyl_Kombi'!Druckbereich</vt:lpstr>
      <vt:lpstr>Grundreinigungen!Druckbereich</vt:lpstr>
      <vt:lpstr>Leistungswerte!Druckbereich</vt:lpstr>
      <vt:lpstr>Stundensatz_Sonder!Druckbereich</vt:lpstr>
      <vt:lpstr>Stundensatz_Unterhalt!Druckbereich</vt:lpstr>
      <vt:lpstr>Zusammenfassung!Druckbereich</vt:lpstr>
      <vt:lpstr>'1_Haus Heskamp Musikschule'!Drucktitel</vt:lpstr>
      <vt:lpstr>'10_Asyl_Container'!Drucktitel</vt:lpstr>
      <vt:lpstr>'11_Asyl_Derkum'!Drucktitel</vt:lpstr>
      <vt:lpstr>'12_Asyl_Obdach'!Drucktitel</vt:lpstr>
      <vt:lpstr>'13_Feuerwehr LS'!Drucktitel</vt:lpstr>
      <vt:lpstr>'14_Feuerwehr Hausweiler'!Drucktitel</vt:lpstr>
      <vt:lpstr>'15_Feuerwehr Lommersum'!Drucktitel</vt:lpstr>
      <vt:lpstr>'16_Feuerwehr Metternich'!Drucktitel</vt:lpstr>
      <vt:lpstr>'17_Feuerwehr Vernich'!Drucktitel</vt:lpstr>
      <vt:lpstr>'18_Haus Fuhrmann'!Drucktitel</vt:lpstr>
      <vt:lpstr>'19_Rathaus'!Drucktitel</vt:lpstr>
      <vt:lpstr>'2_Trauerhalle Friedhof Vernich'!Drucktitel</vt:lpstr>
      <vt:lpstr>'3_Trauerhalle Friedhof Lommersu'!Drucktitel</vt:lpstr>
      <vt:lpstr>'4_Trauerhalle Friedhof Metterni'!Drucktitel</vt:lpstr>
      <vt:lpstr>'5_Trauerhalle Friedhof Müggen'!Drucktitel</vt:lpstr>
      <vt:lpstr>'6_Trauerhalle Friedhof Weilersw'!Drucktitel</vt:lpstr>
      <vt:lpstr>'7_Bauhof'!Drucktitel</vt:lpstr>
      <vt:lpstr>'8_Span. Rathaus'!Drucktitel</vt:lpstr>
      <vt:lpstr>'9_Asyl_Kombi'!Drucktitel</vt:lpstr>
      <vt:lpstr>Grundreinigungen!Drucktitel</vt:lpstr>
      <vt:lpstr>Objektübersicht!Drucktitel</vt:lpstr>
      <vt:lpstr>Leistungswerte!lst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 Stefanczyk</dc:creator>
  <cp:keywords/>
  <dc:description/>
  <cp:lastModifiedBy>Anton Stefanczyk</cp:lastModifiedBy>
  <cp:revision/>
  <dcterms:created xsi:type="dcterms:W3CDTF">2015-06-05T18:19:34Z</dcterms:created>
  <dcterms:modified xsi:type="dcterms:W3CDTF">2026-04-21T11:36:36Z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0x010100A44E17DA0E5AF84CBE2661E3353B0C76</vt:lpwstr>
  </property>
  <property fmtid="{D5CDD505-2E9C-101B-9397-08002B2CF9AE}" pid="3" name="_dlc_DocIdItemGuid">
    <vt:lpwstr>ea81fc9e-d3d7-4895-9463-2e3f57ad9a25</vt:lpwstr>
  </property>
  <property fmtid="{D5CDD505-2E9C-101B-9397-08002B2CF9AE}" pid="4" name="MediaServiceImageTags">
    <vt:lpwstr/>
  </property>
</Properties>
</file>